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yecto" sheetId="1" state="visible" r:id="rId3"/>
    <sheet name="Cuantificacion" sheetId="2" state="visible" r:id="rId4"/>
    <sheet name="Presupuesto" sheetId="3" state="visible" r:id="rId5"/>
    <sheet name="Resultado" sheetId="4" state="visible" r:id="rId6"/>
    <sheet name="Trazabilidad" sheetId="5" state="visible" r:id="rId7"/>
    <sheet name="Indice General" sheetId="6" state="visible" r:id="rId8"/>
    <sheet name="Acerca de" sheetId="7" state="visible" r:id="rId9"/>
  </sheets>
  <definedNames>
    <definedName function="false" hidden="false" localSheetId="6" name="_xlnm.Print_Area" vbProcedure="false">'Acerca de'!$A$1:$C$17</definedName>
    <definedName function="false" hidden="false" localSheetId="1" name="_xlnm.Print_Area" vbProcedure="false">Cuantificacion!$A$1:$F$32</definedName>
    <definedName function="false" hidden="false" localSheetId="2" name="_xlnm.Print_Area" vbProcedure="false">Presupuesto!$A$1:$G$35</definedName>
    <definedName function="false" hidden="false" localSheetId="0" name="_xlnm.Print_Area" vbProcedure="false">Proyecto!$A$1:$E$31</definedName>
    <definedName function="false" hidden="false" localSheetId="3" name="_xlnm.Print_Area" vbProcedure="false">Resultado!$A$1:$D$19</definedName>
    <definedName function="false" hidden="false" localSheetId="4" name="_xlnm.Print_Area" vbProcedure="false">Trazabilidad!$A$1:$E$32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<sst xmlns="http://schemas.openxmlformats.org/spreadsheetml/2006/main" count="562" uniqueCount="343">
  <si>
    <t xml:space="preserve">CASA HABITACION DE 120 M2</t>
  </si>
  <si>
    <t xml:space="preserve">Obra resuelta de principio a fin - Cambie la geometria y todo se recalcula</t>
  </si>
  <si>
    <t xml:space="preserve">  GEOMETRIA DE LA CASA</t>
  </si>
  <si>
    <t xml:space="preserve">Largo de la casa</t>
  </si>
  <si>
    <t xml:space="preserve">m</t>
  </si>
  <si>
    <t xml:space="preserve">Medida exterior</t>
  </si>
  <si>
    <t xml:space="preserve">Ancho de la casa</t>
  </si>
  <si>
    <t xml:space="preserve">Altura de muros</t>
  </si>
  <si>
    <t xml:space="preserve">De firme a dala</t>
  </si>
  <si>
    <t xml:space="preserve">Muros interiores (metros lineales)</t>
  </si>
  <si>
    <t xml:space="preserve">Suma de los muros divisorios</t>
  </si>
  <si>
    <t xml:space="preserve">Superficie de vanos (puertas y ventanas)</t>
  </si>
  <si>
    <t xml:space="preserve">m2</t>
  </si>
  <si>
    <t xml:space="preserve">Se descuenta de muros y aplanados</t>
  </si>
  <si>
    <t xml:space="preserve">Ancho de la cepa de cimentacion</t>
  </si>
  <si>
    <t xml:space="preserve">Profundidad de la cepa</t>
  </si>
  <si>
    <t xml:space="preserve">Espesor de la zapata corrida</t>
  </si>
  <si>
    <t xml:space="preserve">Separacion entre castillos</t>
  </si>
  <si>
    <t xml:space="preserve">Numero de banos</t>
  </si>
  <si>
    <t xml:space="preserve">pza</t>
  </si>
  <si>
    <t xml:space="preserve">Contactos electricos</t>
  </si>
  <si>
    <t xml:space="preserve">Apagadores</t>
  </si>
  <si>
    <t xml:space="preserve">Luminarias</t>
  </si>
  <si>
    <t xml:space="preserve">Salidas hidraulicas</t>
  </si>
  <si>
    <t xml:space="preserve">Salidas sanitarias</t>
  </si>
  <si>
    <t xml:space="preserve">Ventaneria de aluminio</t>
  </si>
  <si>
    <t xml:space="preserve">Puertas de herreria</t>
  </si>
  <si>
    <t xml:space="preserve">  SUPERFICIES QUE SE DESPRENDEN</t>
  </si>
  <si>
    <t xml:space="preserve">Superficie construida</t>
  </si>
  <si>
    <t xml:space="preserve">Perimetro exterior</t>
  </si>
  <si>
    <t xml:space="preserve">Metros lineales de muro</t>
  </si>
  <si>
    <t xml:space="preserve">Todo el presupuesto se arma con estos diecisiete datos. Cambie el largo de la casa y las 22 partidas se recalculan solas: por eso esta hoja sirve tanto de ejemplo resuelto como de cuantificador para su propio proyecto.</t>
  </si>
  <si>
    <t xml:space="preserve">Licencias365.com</t>
  </si>
  <si>
    <t xml:space="preserve">CUANTIFICACION</t>
  </si>
  <si>
    <t xml:space="preserve">De la geometria a los volumenes de obra</t>
  </si>
  <si>
    <t xml:space="preserve">Clave</t>
  </si>
  <si>
    <t xml:space="preserve">Concepto</t>
  </si>
  <si>
    <t xml:space="preserve">Unidad</t>
  </si>
  <si>
    <t xml:space="preserve">Cantidad</t>
  </si>
  <si>
    <t xml:space="preserve">De donde sale</t>
  </si>
  <si>
    <t xml:space="preserve">PRE-001</t>
  </si>
  <si>
    <t xml:space="preserve">Limpieza y desyerbe del terreno</t>
  </si>
  <si>
    <t xml:space="preserve">Superficie construida mas 35% de patio</t>
  </si>
  <si>
    <t xml:space="preserve">EJE-002</t>
  </si>
  <si>
    <t xml:space="preserve">Excavacion a mano para cepas</t>
  </si>
  <si>
    <t xml:space="preserve">m3</t>
  </si>
  <si>
    <t xml:space="preserve">Metros de muro por ancho por profundidad de cepa</t>
  </si>
  <si>
    <t xml:space="preserve">CIM-001</t>
  </si>
  <si>
    <t xml:space="preserve">Plantilla de concreto de 5 cm</t>
  </si>
  <si>
    <t xml:space="preserve">Metros de muro por ancho de cepa por 5 cm</t>
  </si>
  <si>
    <t xml:space="preserve">CIM-002</t>
  </si>
  <si>
    <t xml:space="preserve">Zapata corrida armada</t>
  </si>
  <si>
    <t xml:space="preserve">Metros de muro por ancho por espesor de zapata</t>
  </si>
  <si>
    <t xml:space="preserve">EJE-004</t>
  </si>
  <si>
    <t xml:space="preserve">Castillos armados de 15x15</t>
  </si>
  <si>
    <t xml:space="preserve">Un castillo cada 3 m, por la altura del muro</t>
  </si>
  <si>
    <t xml:space="preserve">EST-009</t>
  </si>
  <si>
    <t xml:space="preserve">Dala de cerramiento</t>
  </si>
  <si>
    <t xml:space="preserve">Un metro de dala por metro de muro</t>
  </si>
  <si>
    <t xml:space="preserve">EJE-006</t>
  </si>
  <si>
    <t xml:space="preserve">Losa maciza de 12 cm</t>
  </si>
  <si>
    <t xml:space="preserve">Superficie construida mas 8% de volados</t>
  </si>
  <si>
    <t xml:space="preserve">EJE-001</t>
  </si>
  <si>
    <t xml:space="preserve">Muro de tabique de 14 cm</t>
  </si>
  <si>
    <t xml:space="preserve">Metros de muro por altura, menos vanos</t>
  </si>
  <si>
    <t xml:space="preserve">CIM-008</t>
  </si>
  <si>
    <t xml:space="preserve">Firme de concreto armado de 10 cm</t>
  </si>
  <si>
    <t xml:space="preserve">Igual a la superficie construida</t>
  </si>
  <si>
    <t xml:space="preserve">EJE-005</t>
  </si>
  <si>
    <t xml:space="preserve">Aplanado en muros interiores</t>
  </si>
  <si>
    <t xml:space="preserve">Muros interiores por dos caras mas la cara interior del perimetro</t>
  </si>
  <si>
    <t xml:space="preserve">ACA-005</t>
  </si>
  <si>
    <t xml:space="preserve">Piso de ceramica de 45x45</t>
  </si>
  <si>
    <t xml:space="preserve">ACA-007</t>
  </si>
  <si>
    <t xml:space="preserve">Azulejo en banos</t>
  </si>
  <si>
    <t xml:space="preserve">Doce metros cuadrados por bano</t>
  </si>
  <si>
    <t xml:space="preserve">ACA-008</t>
  </si>
  <si>
    <t xml:space="preserve">Pintura vinilica a dos manos</t>
  </si>
  <si>
    <t xml:space="preserve">Aplanado interior mas fachada</t>
  </si>
  <si>
    <t xml:space="preserve">INS-001</t>
  </si>
  <si>
    <t xml:space="preserve">Salida hidraulica de CPVC</t>
  </si>
  <si>
    <t xml:space="preserve">salida</t>
  </si>
  <si>
    <t xml:space="preserve">Dato del proyecto</t>
  </si>
  <si>
    <t xml:space="preserve">INS-002</t>
  </si>
  <si>
    <t xml:space="preserve">Salida sanitaria de PVC de 100 mm</t>
  </si>
  <si>
    <t xml:space="preserve">INS-007</t>
  </si>
  <si>
    <t xml:space="preserve">Suministro y colocacion de inodoro</t>
  </si>
  <si>
    <t xml:space="preserve">Uno por bano</t>
  </si>
  <si>
    <t xml:space="preserve">INS-003</t>
  </si>
  <si>
    <t xml:space="preserve">Salida sanitaria para lavabo</t>
  </si>
  <si>
    <t xml:space="preserve">ELE-001</t>
  </si>
  <si>
    <t xml:space="preserve">Salida electrica para contacto</t>
  </si>
  <si>
    <t xml:space="preserve">ELE-002</t>
  </si>
  <si>
    <t xml:space="preserve">Salida electrica para apagador</t>
  </si>
  <si>
    <t xml:space="preserve">ELE-003</t>
  </si>
  <si>
    <t xml:space="preserve">Salida para luminaria</t>
  </si>
  <si>
    <t xml:space="preserve">ELE-005</t>
  </si>
  <si>
    <t xml:space="preserve">Centro de carga de 8 circuitos</t>
  </si>
  <si>
    <t xml:space="preserve">Uno por casa</t>
  </si>
  <si>
    <t xml:space="preserve">CAN-001</t>
  </si>
  <si>
    <t xml:space="preserve">HER-101</t>
  </si>
  <si>
    <t xml:space="preserve">Ninguna cantidad esta tecleada. Todas salen de la hoja Proyecto, y la ultima columna dice exactamente de que operacion. Eso es lo que puede defender ante una revision.</t>
  </si>
  <si>
    <t xml:space="preserve">PRESUPUESTO DE LA CASA</t>
  </si>
  <si>
    <t xml:space="preserve">Cada precio unitario viene de una tarjeta del pack</t>
  </si>
  <si>
    <t xml:space="preserve">P. Unitario</t>
  </si>
  <si>
    <t xml:space="preserve">Importe</t>
  </si>
  <si>
    <t xml:space="preserve">  SUBTOTAL</t>
  </si>
  <si>
    <t xml:space="preserve">  IVA</t>
  </si>
  <si>
    <t xml:space="preserve">  TOTAL</t>
  </si>
  <si>
    <t xml:space="preserve">Los precios unitarios son los de las tarjetas del pack a la fecha de publicacion. Si usted calibra su FASAR o cambia de zona, actualicelos aqui con los que resulten en sus tarjetas.</t>
  </si>
  <si>
    <t xml:space="preserve">QUE DEJA LA OBRA</t>
  </si>
  <si>
    <t xml:space="preserve">Costo por metro cuadrado y utilidad</t>
  </si>
  <si>
    <t xml:space="preserve">  CIFRAS DE LA OBRA</t>
  </si>
  <si>
    <t xml:space="preserve">Importe de la obra sin IVA</t>
  </si>
  <si>
    <t xml:space="preserve">Costo por metro cuadrado</t>
  </si>
  <si>
    <t xml:space="preserve">referencia clave del mercado</t>
  </si>
  <si>
    <t xml:space="preserve">Total con IVA</t>
  </si>
  <si>
    <t xml:space="preserve">  COMPOSICION DEL PRECIO</t>
  </si>
  <si>
    <t xml:space="preserve">Factor de sobrecosto de las tarjetas</t>
  </si>
  <si>
    <t xml:space="preserve">Costo directo de la obra</t>
  </si>
  <si>
    <t xml:space="preserve">Indirectos, financiamiento, utilidad y cargos</t>
  </si>
  <si>
    <t xml:space="preserve">lo que el sobrecosto agrega al costo directo</t>
  </si>
  <si>
    <t xml:space="preserve">Utilidad incluida (10% de las tarjetas)</t>
  </si>
  <si>
    <t xml:space="preserve">El costo por metro cuadrado es la cifra con la que el cliente compara. Tenerla desglosada hasta el costo directo, y poder decir de que tarjeta sale cada concepto, es lo que separa un presupuesto de una cotizacion.</t>
  </si>
  <si>
    <t xml:space="preserve">DE DONDE SALE CADA NUMERO</t>
  </si>
  <si>
    <t xml:space="preserve">Cada concepto, con el archivo y la hoja que lo produce</t>
  </si>
  <si>
    <t xml:space="preserve">Tarjeta del pack</t>
  </si>
  <si>
    <t xml:space="preserve">Descripcion de la tarjeta</t>
  </si>
  <si>
    <t xml:space="preserve">plantilla 16, hoja APU-01</t>
  </si>
  <si>
    <t xml:space="preserve">Limpieza y desyerbe del terreno en forma manual, incluye retiro de mal</t>
  </si>
  <si>
    <t xml:space="preserve">plantilla 01, hoja APU-02</t>
  </si>
  <si>
    <t xml:space="preserve">Excavacion a mano en material tipo II, de 0.00 a 2.00 m de profundidad</t>
  </si>
  <si>
    <t xml:space="preserve">plantilla 17, hoja APU-01</t>
  </si>
  <si>
    <t xml:space="preserve">Plantilla de concreto f'c=100 kg/cm2 hecho en obra de 5 cm de espesor,</t>
  </si>
  <si>
    <t xml:space="preserve">plantilla 17, hoja APU-02</t>
  </si>
  <si>
    <t xml:space="preserve">Zapata corrida de concreto armado f'c=250 kg/cm2 hecho en obra, armada</t>
  </si>
  <si>
    <t xml:space="preserve">plantilla 01, hoja APU-04</t>
  </si>
  <si>
    <t xml:space="preserve">Castillo armado de 15x15 cm de concreto f'c=200 kg/cm2 hecho en obra, </t>
  </si>
  <si>
    <t xml:space="preserve">plantilla 18, hoja APU-09</t>
  </si>
  <si>
    <t xml:space="preserve">Dala de cerramiento de 15x20 cm de concreto f'c=200 kg/cm2, armada con</t>
  </si>
  <si>
    <t xml:space="preserve">plantilla 01, hoja APU-06</t>
  </si>
  <si>
    <t xml:space="preserve">Losa maciza de concreto f'c=250 kg/cm2 hecho en obra, de 12 cm de espe</t>
  </si>
  <si>
    <t xml:space="preserve">plantilla 01, hoja APU-01</t>
  </si>
  <si>
    <t xml:space="preserve">Muro de tabique rojo recocido de 14 cm de espesor, asentado con morter</t>
  </si>
  <si>
    <t xml:space="preserve">plantilla 17, hoja APU-08</t>
  </si>
  <si>
    <t xml:space="preserve">Firme de concreto f'c=150 kg/cm2 de 10 cm de espesor armado con malla </t>
  </si>
  <si>
    <t xml:space="preserve">plantilla 01, hoja APU-05</t>
  </si>
  <si>
    <t xml:space="preserve">Aplanado de mezcla cemento-cal-arena en muros interiores, acabado fino</t>
  </si>
  <si>
    <t xml:space="preserve">plantilla 19, hoja APU-08</t>
  </si>
  <si>
    <t xml:space="preserve">Piso de ceramica esmaltada de 45x45 cm asentado con adhesivo, incluye </t>
  </si>
  <si>
    <t xml:space="preserve">plantilla 19, hoja APU-10</t>
  </si>
  <si>
    <t xml:space="preserve">Azulejo de 20x30 cm en muros de bano asentado con adhesivo, incluye bo</t>
  </si>
  <si>
    <t xml:space="preserve">plantilla 19, hoja APU-11</t>
  </si>
  <si>
    <t xml:space="preserve">Pintura vinilica de primera calidad a dos manos sobre aplanado, incluy</t>
  </si>
  <si>
    <t xml:space="preserve">plantilla 37, hoja APU-01</t>
  </si>
  <si>
    <t xml:space="preserve">Salida hidraulica de CPVC de 13 mm, incluye tuberia, conexiones, cemen</t>
  </si>
  <si>
    <t xml:space="preserve">plantilla 37, hoja APU-02</t>
  </si>
  <si>
    <t xml:space="preserve">Salida sanitaria de PVC de 100 mm, incluye tuberia, conexiones, cement</t>
  </si>
  <si>
    <t xml:space="preserve">plantilla 37, hoja APU-07</t>
  </si>
  <si>
    <t xml:space="preserve">Suministro y colocacion de inodoro de tanque bajo, incluye accesorios,</t>
  </si>
  <si>
    <t xml:space="preserve">plantilla 37, hoja APU-03</t>
  </si>
  <si>
    <t xml:space="preserve">Salida sanitaria de PVC de 50 mm para lavabo o fregadero, incluye tube</t>
  </si>
  <si>
    <t xml:space="preserve">plantilla 37, hoja APU-09</t>
  </si>
  <si>
    <t xml:space="preserve">Salida electrica para contacto duplex, incluye poliducto, cable THW ca</t>
  </si>
  <si>
    <t xml:space="preserve">plantilla 37, hoja APU-10</t>
  </si>
  <si>
    <t xml:space="preserve">Salida electrica para apagador sencillo, incluye poliducto, cable THW </t>
  </si>
  <si>
    <t xml:space="preserve">plantilla 37, hoja APU-11</t>
  </si>
  <si>
    <t xml:space="preserve">Salida para luminaria LED de 18 W en plafon, incluye poliducto, cable </t>
  </si>
  <si>
    <t xml:space="preserve">plantilla 37, hoja APU-13</t>
  </si>
  <si>
    <t xml:space="preserve">Centro de carga de 8 circuitos, incluye gabinete, interruptores termom</t>
  </si>
  <si>
    <t xml:space="preserve">plantilla 38, hoja APU-01</t>
  </si>
  <si>
    <t xml:space="preserve">Ventana de aluminio serie 3 natural con cristal claro de 6 mm, incluye</t>
  </si>
  <si>
    <t xml:space="preserve">plantilla 38, hoja APU-04</t>
  </si>
  <si>
    <t xml:space="preserve">Puerta de herreria en PTR con lamina lisa, incluye bastidor, bisagras,</t>
  </si>
  <si>
    <t xml:space="preserve">Ninguno de estos precios se invento para el ejemplo. Los veintitres salen de tarjetas del pack que usted tiene, y puede abrirlas y ver el desglose de materiales, mano de obra y sobrecosto de cada una.</t>
  </si>
  <si>
    <t xml:space="preserve">LAS 42 PLANTILLAS DEL PACK COMPLETO</t>
  </si>
  <si>
    <t xml:space="preserve">Usted tiene una: la Obra Resuelta. Estas son las otras 41.</t>
  </si>
  <si>
    <t xml:space="preserve">No.</t>
  </si>
  <si>
    <t xml:space="preserve">Plantilla</t>
  </si>
  <si>
    <t xml:space="preserve">Para que sirve</t>
  </si>
  <si>
    <t xml:space="preserve">Hojas</t>
  </si>
  <si>
    <t xml:space="preserve">Paquete</t>
  </si>
  <si>
    <t xml:space="preserve">  MODULO 01 Precios Unitarios</t>
  </si>
  <si>
    <t xml:space="preserve">01</t>
  </si>
  <si>
    <t xml:space="preserve">Analisis de Precios Unitarios</t>
  </si>
  <si>
    <t xml:space="preserve">El motor: calibracion, FASAR, costo horario, sobrecosto y 6 tarjetas de ejemplo.</t>
  </si>
  <si>
    <t xml:space="preserve">Basico</t>
  </si>
  <si>
    <t xml:space="preserve">16</t>
  </si>
  <si>
    <t xml:space="preserve">APU Preliminares y Demoliciones</t>
  </si>
  <si>
    <t xml:space="preserve">Trazo, limpieza, excavacion, acarreos y demoliciones.</t>
  </si>
  <si>
    <t xml:space="preserve">17</t>
  </si>
  <si>
    <t xml:space="preserve">APU Cimentacion</t>
  </si>
  <si>
    <t xml:space="preserve">Plantillas, zapatas, dados, contratrabes y mamposteria.</t>
  </si>
  <si>
    <t xml:space="preserve">18</t>
  </si>
  <si>
    <t xml:space="preserve">APU Estructura</t>
  </si>
  <si>
    <t xml:space="preserve">Castillos, columnas, trabes, losas, escaleras y acero de refuerzo.</t>
  </si>
  <si>
    <t xml:space="preserve">19</t>
  </si>
  <si>
    <t xml:space="preserve">APU Albanileria y Acabados</t>
  </si>
  <si>
    <t xml:space="preserve">Muros, aplanados, yeso, pisos, azulejo, pintura y plafones.</t>
  </si>
  <si>
    <t xml:space="preserve">37</t>
  </si>
  <si>
    <t xml:space="preserve">APU Instalaciones</t>
  </si>
  <si>
    <t xml:space="preserve">Hidrosanitaria, electrica y gas: salidas, lineas, muebles y centro de carga.</t>
  </si>
  <si>
    <t xml:space="preserve">38</t>
  </si>
  <si>
    <t xml:space="preserve">APU Herreria, Canceleria y Urbanizacion</t>
  </si>
  <si>
    <t xml:space="preserve">Aluminio, herreria y obra exterior: ventanas, protecciones, banquetas y pavimento.</t>
  </si>
  <si>
    <t xml:space="preserve">39</t>
  </si>
  <si>
    <t xml:space="preserve">Obra Resuelta: casa de 120 m2  ← la que usted tiene</t>
  </si>
  <si>
    <t xml:space="preserve">Una casa costeada de principio a fin. Tambien cuantifica: cambie la geometria y recalcula.</t>
  </si>
  <si>
    <t xml:space="preserve">40</t>
  </si>
  <si>
    <t xml:space="preserve">Tabla de Rendimientos</t>
  </si>
  <si>
    <t xml:space="preserve">Los rendimientos de las 74 tarjetas en una hoja, para revisarlos de una sentada.</t>
  </si>
  <si>
    <t xml:space="preserve">  MODULO 02 Presupuestos y Compras</t>
  </si>
  <si>
    <t xml:space="preserve">08</t>
  </si>
  <si>
    <t xml:space="preserve">Explosion de Insumos</t>
  </si>
  <si>
    <t xml:space="preserve">Convierte el presupuesto en requerimiento total de material, mano de obra y equipo.</t>
  </si>
  <si>
    <t xml:space="preserve">13</t>
  </si>
  <si>
    <t xml:space="preserve">Comparativo de Cotizaciones</t>
  </si>
  <si>
    <t xml:space="preserve">Cuadro comparativo de proveedores con seleccion automatica del mejor precio.</t>
  </si>
  <si>
    <t xml:space="preserve">20</t>
  </si>
  <si>
    <t xml:space="preserve">Presupuesto y Catalogo de Conceptos</t>
  </si>
  <si>
    <t xml:space="preserve">Catalogo por partidas con incidencia, Pareto y comparativo de escenarios.</t>
  </si>
  <si>
    <t xml:space="preserve">31</t>
  </si>
  <si>
    <t xml:space="preserve">Catalogo Maestro de Insumos</t>
  </si>
  <si>
    <t xml:space="preserve">Precios con antiguedad y vigencia, historico y analisis de impacto por consumo.</t>
  </si>
  <si>
    <t xml:space="preserve">35</t>
  </si>
  <si>
    <t xml:space="preserve">Ordenes de Compra y Proveedores</t>
  </si>
  <si>
    <t xml:space="preserve">Ordenes emitidas, recepciones parciales, atrasos de surtido y cuentas por pagar.</t>
  </si>
  <si>
    <t xml:space="preserve">  MODULO 03 Control de Obra</t>
  </si>
  <si>
    <t xml:space="preserve">03</t>
  </si>
  <si>
    <t xml:space="preserve">Control de Avance y Curva S</t>
  </si>
  <si>
    <t xml:space="preserve">Programado contra real por periodo, grafica de curva S y semaforo de atraso.</t>
  </si>
  <si>
    <t xml:space="preserve">Profesional</t>
  </si>
  <si>
    <t xml:space="preserve">06</t>
  </si>
  <si>
    <t xml:space="preserve">Bitacora de Obra</t>
  </si>
  <si>
    <t xml:space="preserve">Registro diario de personal, clima, incidencias e instrucciones de supervision.</t>
  </si>
  <si>
    <t xml:space="preserve">07</t>
  </si>
  <si>
    <t xml:space="preserve">Control de Materiales y Almacen</t>
  </si>
  <si>
    <t xml:space="preserve">Entradas, salidas, existencias, minimos y consumo contra presupuesto.</t>
  </si>
  <si>
    <t xml:space="preserve">28</t>
  </si>
  <si>
    <t xml:space="preserve">Programa de Obra con Gantt</t>
  </si>
  <si>
    <t xml:space="preserve">Actividades con barras semanales, holgura y ruta de actividades criticas.</t>
  </si>
  <si>
    <t xml:space="preserve">30</t>
  </si>
  <si>
    <t xml:space="preserve">Control de Maquinaria y Equipo</t>
  </si>
  <si>
    <t xml:space="preserve">Costo horario real contra el calculado, disponibilidad y mantenimiento por horometro.</t>
  </si>
  <si>
    <t xml:space="preserve">41</t>
  </si>
  <si>
    <t xml:space="preserve">Costo Horario de Maquinaria Pesada</t>
  </si>
  <si>
    <t xml:space="preserve">Seis equipos de movimiento de tierras, con llantas y piezas especiales.</t>
  </si>
  <si>
    <t xml:space="preserve">  MODULO 04 Estimaciones</t>
  </si>
  <si>
    <t xml:space="preserve">02</t>
  </si>
  <si>
    <t xml:space="preserve">Estimacion de Obra</t>
  </si>
  <si>
    <t xml:space="preserve">Estimacion mensual con generador, liquidacion y control acumulado.</t>
  </si>
  <si>
    <t xml:space="preserve">21</t>
  </si>
  <si>
    <t xml:space="preserve">Numeros Generadores de Obra</t>
  </si>
  <si>
    <t xml:space="preserve">Mediciones por tipo de concepto con deducciones y alerta de excedentes.</t>
  </si>
  <si>
    <t xml:space="preserve">26</t>
  </si>
  <si>
    <t xml:space="preserve">Precios Extraordinarios</t>
  </si>
  <si>
    <t xml:space="preserve">Conceptos fuera de catalogo con su APU y el impacto en el monto del contrato.</t>
  </si>
  <si>
    <t xml:space="preserve">32</t>
  </si>
  <si>
    <t xml:space="preserve">Penas Convencionales y Retenciones</t>
  </si>
  <si>
    <t xml:space="preserve">Retencion por atraso, pena por entrega tardia y dias hasta el tope contractual.</t>
  </si>
  <si>
    <t xml:space="preserve">  MODULO 05 Personal y Subcontratos</t>
  </si>
  <si>
    <t xml:space="preserve">04</t>
  </si>
  <si>
    <t xml:space="preserve">Control de Destajos y Subcontratistas</t>
  </si>
  <si>
    <t xml:space="preserve">Padron, precios pactados, avance semanal y raya con anticipos y retenciones.</t>
  </si>
  <si>
    <t xml:space="preserve">22</t>
  </si>
  <si>
    <t xml:space="preserve">Control de Subcontratos</t>
  </si>
  <si>
    <t xml:space="preserve">Estado de cuenta por subcontrato con amortizacion de anticipo y fondo de garantia.</t>
  </si>
  <si>
    <t xml:space="preserve">27</t>
  </si>
  <si>
    <t xml:space="preserve">Evaluacion de Subcontratistas</t>
  </si>
  <si>
    <t xml:space="preserve">Calificacion ponderada de desempeno y expediente documental con dictamen.</t>
  </si>
  <si>
    <t xml:space="preserve">34</t>
  </si>
  <si>
    <t xml:space="preserve">Raya Semanal de Personal</t>
  </si>
  <si>
    <t xml:space="preserve">Asistencia, septimo dia, horas extra dobles y triples, deducciones y cuadre.</t>
  </si>
  <si>
    <t xml:space="preserve">  MODULO 06 Financiero</t>
  </si>
  <si>
    <t xml:space="preserve">05</t>
  </si>
  <si>
    <t xml:space="preserve">Flujo de Efectivo de Obra</t>
  </si>
  <si>
    <t xml:space="preserve">Proyeccion de ingresos y egresos por periodo con saldo acumulado.</t>
  </si>
  <si>
    <t xml:space="preserve">12</t>
  </si>
  <si>
    <t xml:space="preserve">Costo Real contra Presupuesto</t>
  </si>
  <si>
    <t xml:space="preserve">Desviacion por concepto entre lo presupuestado y lo realmente gastado.</t>
  </si>
  <si>
    <t xml:space="preserve">15</t>
  </si>
  <si>
    <t xml:space="preserve">Ajuste de Costos</t>
  </si>
  <si>
    <t xml:space="preserve">Escalatoria conforme al Art. 57 de la LOPSRM con indices relativos.</t>
  </si>
  <si>
    <t xml:space="preserve">25</t>
  </si>
  <si>
    <t xml:space="preserve">Tablero Multiobra Consolidado</t>
  </si>
  <si>
    <t xml:space="preserve">Todas sus obras juntas: margen por obra, backlog y flujo consolidado.</t>
  </si>
  <si>
    <t xml:space="preserve">36</t>
  </si>
  <si>
    <t xml:space="preserve">Analisis de Viabilidad de Obra</t>
  </si>
  <si>
    <t xml:space="preserve">Antes de concursar: exposicion maxima de caja, punto de equilibrio y dictamen.</t>
  </si>
  <si>
    <t xml:space="preserve">42</t>
  </si>
  <si>
    <t xml:space="preserve">Estado de Resultados por Obra</t>
  </si>
  <si>
    <t xml:space="preserve">De lo facturado a la utilidad antes de impuestos, obra por obra.</t>
  </si>
  <si>
    <t xml:space="preserve">  MODULO 07 Licitaciones</t>
  </si>
  <si>
    <t xml:space="preserve">09</t>
  </si>
  <si>
    <t xml:space="preserve">Propuesta de Licitacion</t>
  </si>
  <si>
    <t xml:space="preserve">Formatos de propuesta tecnica y economica para concurso de obra publica.</t>
  </si>
  <si>
    <t xml:space="preserve">Constructora</t>
  </si>
  <si>
    <t xml:space="preserve">14</t>
  </si>
  <si>
    <t xml:space="preserve">Contratos y Convenios</t>
  </si>
  <si>
    <t xml:space="preserve">Formatos de contrato de obra, convenio modificatorio y de diferimiento.</t>
  </si>
  <si>
    <t xml:space="preserve">24</t>
  </si>
  <si>
    <t xml:space="preserve">Control de Licitaciones</t>
  </si>
  <si>
    <t xml:space="preserve">Pipeline de concursos, calendario de hitos, garantias de seriedad y tasa de exito.</t>
  </si>
  <si>
    <t xml:space="preserve">33</t>
  </si>
  <si>
    <t xml:space="preserve">Integracion de Propuesta</t>
  </si>
  <si>
    <t xml:space="preserve">Checklist de los 36 documentos de una propuesta con dictamen de si puede presentar.</t>
  </si>
  <si>
    <t xml:space="preserve">  MODULO 08 Seguridad, Calidad y Cierre</t>
  </si>
  <si>
    <t xml:space="preserve">10</t>
  </si>
  <si>
    <t xml:space="preserve">Seguridad e Higiene en Obra</t>
  </si>
  <si>
    <t xml:space="preserve">Checklist de cumplimiento, control de EPP y registro de incidentes.</t>
  </si>
  <si>
    <t xml:space="preserve">11</t>
  </si>
  <si>
    <t xml:space="preserve">Cierre de Obra y Finiquito</t>
  </si>
  <si>
    <t xml:space="preserve">Acta de entrega-recepcion, finiquito y control de vicios ocultos.</t>
  </si>
  <si>
    <t xml:space="preserve">23</t>
  </si>
  <si>
    <t xml:space="preserve">Control de Calidad de Obra</t>
  </si>
  <si>
    <t xml:space="preserve">Resistencia del concreto con los dos criterios de la norma y no conformidades.</t>
  </si>
  <si>
    <t xml:space="preserve">29</t>
  </si>
  <si>
    <t xml:space="preserve">Control de Fianzas y Seguros</t>
  </si>
  <si>
    <t xml:space="preserve">Fianzas y polizas con calendario de vencimientos y calculadora de primas.</t>
  </si>
  <si>
    <t xml:space="preserve">Las 74 tarjetas de precio unitario comparten un solo factor de sobrecosto. Los 23 precios de esta obra salen de tarjetas reales del pack: la hoja Trazabilidad le dice de que archivo y de que hoja viene cada uno.</t>
  </si>
  <si>
    <t xml:space="preserve">Pack completo en licencias365.com  ·  asistencia@licencias365.com</t>
  </si>
  <si>
    <t xml:space="preserve">ACERCA DE ESTA HERRAMIENTA</t>
  </si>
  <si>
    <t xml:space="preserve">Pack Arquitecto e Ingeniero de Obra Mexico 2026 - Obra resuelta</t>
  </si>
  <si>
    <t xml:space="preserve">Version</t>
  </si>
  <si>
    <t xml:space="preserve">1.0 - Ejercicio 2026</t>
  </si>
  <si>
    <t xml:space="preserve">Que es</t>
  </si>
  <si>
    <t xml:space="preserve">Una casa habitacion de 120 m2 costeada de principio a fin: geometria, cuantificacion, presupuesto, resultado y trazabilidad de cada precio.</t>
  </si>
  <si>
    <t xml:space="preserve">Para dos cosas. Como ejemplo, muestra como se encadena el pack completo en una obra real. Como herramienta, cuantifica: cambie los diecisiete datos de la hoja Proyecto y tendra el presupuesto de su propia casa.</t>
  </si>
  <si>
    <t xml:space="preserve">Las cantidades no se teclean</t>
  </si>
  <si>
    <t xml:space="preserve">Las veintitres partidas se derivan de la geometria. La hoja Cuantificacion dice, renglon por renglon, de que operacion sale cada cantidad.</t>
  </si>
  <si>
    <t xml:space="preserve">Los precios tampoco</t>
  </si>
  <si>
    <t xml:space="preserve">Los veintitres precios unitarios vienen de tarjetas reales del pack. La hoja Trazabilidad dice de que archivo y de que hoja sale cada uno.</t>
  </si>
  <si>
    <t xml:space="preserve">Limitacion</t>
  </si>
  <si>
    <t xml:space="preserve">Es una casa de un nivel, sin cimentacion especial ni estructura de acero. Para obras con otras condiciones use la cuantificacion como punto de partida y agregue los conceptos que falten.</t>
  </si>
  <si>
    <t xml:space="preserve">Actualizaciones</t>
  </si>
  <si>
    <t xml:space="preserve">Gratuitas durante el ejercicio 2026</t>
  </si>
  <si>
    <t xml:space="preserve">Distribucion</t>
  </si>
  <si>
    <t xml:space="preserve">Soporte</t>
  </si>
  <si>
    <t xml:space="preserve">asistencia@licencias365.com</t>
  </si>
  <si>
    <t xml:space="preserve">Licencia de uso</t>
  </si>
  <si>
    <t xml:space="preserve">Uso individual del comprador. No se permite redistribucion.</t>
  </si>
  <si>
    <t xml:space="preserve">Limitacion de responsabilidad</t>
  </si>
  <si>
    <t xml:space="preserve">Los precios y rendimientos son valores de referencia. La responsabilidad sobre cualquier presupuesto presentado recae en el contratista y en el perito que lo firma.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</si>
</sst>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0"/>
    <numFmt numFmtId="167" formatCode="\$#,##0.00"/>
    <numFmt numFmtId="168" formatCode="0%"/>
    <numFmt numFmtId="169" formatCode="0.000000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Arial"/>
      <family val="0"/>
      <charset val="1"/>
    </font>
    <font>
      <sz val="10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1"/>
      <color rgb="FF0F172A"/>
      <name val="Arial"/>
      <family val="0"/>
      <charset val="1"/>
    </font>
    <font>
      <sz val="11"/>
      <color rgb="FF0000FF"/>
      <name val="Arial"/>
      <family val="0"/>
      <charset val="1"/>
    </font>
    <font>
      <sz val="9"/>
      <color rgb="FF475569"/>
      <name val="Arial"/>
      <family val="0"/>
      <charset val="1"/>
    </font>
    <font>
      <sz val="10"/>
      <color rgb="FF475569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1"/>
      <color rgb="FF0F172A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10"/>
      <color rgb="FF0F172A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7A3D"/>
        <bgColor rgb="FF008080"/>
      </patternFill>
    </fill>
    <fill>
      <patternFill patternType="solid">
        <fgColor rgb="FF14532D"/>
        <bgColor rgb="FF1F7A3D"/>
      </patternFill>
    </fill>
    <fill>
      <patternFill patternType="solid">
        <fgColor rgb="FFFFFBEB"/>
        <bgColor rgb="FFFFFFFF"/>
      </patternFill>
    </fill>
    <fill>
      <patternFill patternType="solid">
        <fgColor rgb="FFECFDF5"/>
        <bgColor rgb="FFF0F7F2"/>
      </patternFill>
    </fill>
    <fill>
      <patternFill patternType="solid">
        <fgColor rgb="FFF0F7F2"/>
        <bgColor rgb="FFECFDF5"/>
      </patternFill>
    </fill>
    <fill>
      <patternFill patternType="solid">
        <fgColor rgb="FFD9EDE1"/>
        <bgColor rgb="FFC7E5D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7E5D2"/>
      </left>
      <right style="thin">
        <color rgb="FFC7E5D2"/>
      </right>
      <top style="thin">
        <color rgb="FFC7E5D2"/>
      </top>
      <bottom style="thin">
        <color rgb="FFC7E5D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3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8" fillId="4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6" fontId="8" fillId="4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1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7" fillId="6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6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6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8" fillId="4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5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12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8" fillId="4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3" fillId="3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13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2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5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2" fillId="7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6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5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5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7" fillId="5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5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0" xfId="0" applyFont="true" applyBorder="false" applyAlignment="true" applyProtection="true">
      <alignment horizontal="left" vertical="top" textRotation="0" wrapText="false" indent="1" shrinkToFit="false"/>
      <protection locked="fals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F7A3D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EB"/>
      <rgbColor rgb="FFECFDF5"/>
      <rgbColor rgb="FF660066"/>
      <rgbColor rgb="FFFF8080"/>
      <rgbColor rgb="FF0066CC"/>
      <rgbColor rgb="FFC7E5D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7F2"/>
      <rgbColor rgb="FFD9EDE1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75569"/>
      <rgbColor rgb="FF969696"/>
      <rgbColor rgb="FF003366"/>
      <rgbColor rgb="FF339966"/>
      <rgbColor rgb="FF0F172A"/>
      <rgbColor rgb="FF333300"/>
      <rgbColor rgb="FF993300"/>
      <rgbColor rgb="FF993366"/>
      <rgbColor rgb="FF333399"/>
      <rgbColor rgb="FF14532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6"/>
    <col collapsed="false" customWidth="true" hidden="false" outlineLevel="0" max="3" min="3" style="1" width="16"/>
    <col collapsed="false" customWidth="true" hidden="false" outlineLevel="0" max="4" min="4" style="1" width="14"/>
    <col collapsed="false" customWidth="true" hidden="false" outlineLevel="0" max="5" min="5" style="1" width="44"/>
    <col collapsed="false" customWidth="true" hidden="false" outlineLevel="0" max="7" min="6" style="1" width="2"/>
  </cols>
  <sheetData>
    <row r="1" customFormat="false" ht="15" hidden="false" customHeight="true" outlineLevel="0" collapsed="false">
      <c r="A1" s="2"/>
      <c r="B1" s="2"/>
      <c r="C1" s="2"/>
      <c r="D1" s="2"/>
      <c r="E1" s="2"/>
    </row>
    <row r="2" customFormat="false" ht="31.5" hidden="false" customHeight="true" outlineLevel="0" collapsed="false">
      <c r="A2" s="2"/>
      <c r="B2" s="3" t="s">
        <v>0</v>
      </c>
      <c r="C2" s="3"/>
      <c r="D2" s="3"/>
      <c r="E2" s="3"/>
    </row>
    <row r="3" customFormat="false" ht="19.5" hidden="false" customHeight="true" outlineLevel="0" collapsed="false">
      <c r="A3" s="2"/>
      <c r="B3" s="4" t="s">
        <v>1</v>
      </c>
      <c r="C3" s="4"/>
      <c r="D3" s="4"/>
      <c r="E3" s="4"/>
    </row>
    <row r="4" customFormat="false" ht="15" hidden="false" customHeight="true" outlineLevel="0" collapsed="false">
      <c r="A4" s="2"/>
      <c r="B4" s="2"/>
      <c r="C4" s="2"/>
      <c r="D4" s="2"/>
      <c r="E4" s="2"/>
    </row>
    <row r="5" customFormat="false" ht="21.75" hidden="false" customHeight="true" outlineLevel="0" collapsed="false">
      <c r="A5" s="2"/>
      <c r="B5" s="5" t="s">
        <v>2</v>
      </c>
      <c r="C5" s="5"/>
      <c r="D5" s="5"/>
      <c r="E5" s="5"/>
    </row>
    <row r="6" customFormat="false" ht="15" hidden="false" customHeight="true" outlineLevel="0" collapsed="false">
      <c r="A6" s="2"/>
      <c r="B6" s="6" t="s">
        <v>3</v>
      </c>
      <c r="C6" s="7" t="n">
        <v>12</v>
      </c>
      <c r="D6" s="8" t="s">
        <v>4</v>
      </c>
      <c r="E6" s="9" t="s">
        <v>5</v>
      </c>
    </row>
    <row r="7" customFormat="false" ht="15" hidden="false" customHeight="true" outlineLevel="0" collapsed="false">
      <c r="A7" s="2"/>
      <c r="B7" s="6" t="s">
        <v>6</v>
      </c>
      <c r="C7" s="7" t="n">
        <v>10</v>
      </c>
      <c r="D7" s="8" t="s">
        <v>4</v>
      </c>
      <c r="E7" s="9" t="s">
        <v>5</v>
      </c>
    </row>
    <row r="8" customFormat="false" ht="15" hidden="false" customHeight="true" outlineLevel="0" collapsed="false">
      <c r="A8" s="2"/>
      <c r="B8" s="6" t="s">
        <v>7</v>
      </c>
      <c r="C8" s="7" t="n">
        <v>2.7</v>
      </c>
      <c r="D8" s="8" t="s">
        <v>4</v>
      </c>
      <c r="E8" s="9" t="s">
        <v>8</v>
      </c>
    </row>
    <row r="9" customFormat="false" ht="15" hidden="false" customHeight="true" outlineLevel="0" collapsed="false">
      <c r="A9" s="2"/>
      <c r="B9" s="6" t="s">
        <v>9</v>
      </c>
      <c r="C9" s="7" t="n">
        <v>28</v>
      </c>
      <c r="D9" s="8" t="s">
        <v>4</v>
      </c>
      <c r="E9" s="9" t="s">
        <v>10</v>
      </c>
    </row>
    <row r="10" customFormat="false" ht="15" hidden="false" customHeight="true" outlineLevel="0" collapsed="false">
      <c r="A10" s="2"/>
      <c r="B10" s="6" t="s">
        <v>11</v>
      </c>
      <c r="C10" s="7" t="n">
        <v>18</v>
      </c>
      <c r="D10" s="8" t="s">
        <v>12</v>
      </c>
      <c r="E10" s="9" t="s">
        <v>13</v>
      </c>
    </row>
    <row r="11" customFormat="false" ht="15" hidden="false" customHeight="true" outlineLevel="0" collapsed="false">
      <c r="A11" s="2"/>
      <c r="B11" s="6" t="s">
        <v>14</v>
      </c>
      <c r="C11" s="7" t="n">
        <v>0.6</v>
      </c>
      <c r="D11" s="8" t="s">
        <v>4</v>
      </c>
      <c r="E11" s="2"/>
    </row>
    <row r="12" customFormat="false" ht="15" hidden="false" customHeight="true" outlineLevel="0" collapsed="false">
      <c r="A12" s="2"/>
      <c r="B12" s="6" t="s">
        <v>15</v>
      </c>
      <c r="C12" s="7" t="n">
        <v>0.8</v>
      </c>
      <c r="D12" s="8" t="s">
        <v>4</v>
      </c>
      <c r="E12" s="2"/>
    </row>
    <row r="13" customFormat="false" ht="15" hidden="false" customHeight="true" outlineLevel="0" collapsed="false">
      <c r="A13" s="2"/>
      <c r="B13" s="6" t="s">
        <v>16</v>
      </c>
      <c r="C13" s="7" t="n">
        <v>0.2</v>
      </c>
      <c r="D13" s="8" t="s">
        <v>4</v>
      </c>
      <c r="E13" s="2"/>
    </row>
    <row r="14" customFormat="false" ht="15" hidden="false" customHeight="true" outlineLevel="0" collapsed="false">
      <c r="A14" s="2"/>
      <c r="B14" s="6" t="s">
        <v>17</v>
      </c>
      <c r="C14" s="7" t="n">
        <v>3</v>
      </c>
      <c r="D14" s="8" t="s">
        <v>4</v>
      </c>
      <c r="E14" s="2"/>
    </row>
    <row r="15" customFormat="false" ht="15" hidden="false" customHeight="true" outlineLevel="0" collapsed="false">
      <c r="A15" s="2"/>
      <c r="B15" s="6" t="s">
        <v>18</v>
      </c>
      <c r="C15" s="10" t="n">
        <v>2</v>
      </c>
      <c r="D15" s="8" t="s">
        <v>19</v>
      </c>
      <c r="E15" s="2"/>
    </row>
    <row r="16" customFormat="false" ht="15" hidden="false" customHeight="true" outlineLevel="0" collapsed="false">
      <c r="A16" s="2"/>
      <c r="B16" s="6" t="s">
        <v>20</v>
      </c>
      <c r="C16" s="10" t="n">
        <v>22</v>
      </c>
      <c r="D16" s="8" t="s">
        <v>19</v>
      </c>
      <c r="E16" s="2"/>
    </row>
    <row r="17" customFormat="false" ht="15" hidden="false" customHeight="true" outlineLevel="0" collapsed="false">
      <c r="A17" s="2"/>
      <c r="B17" s="6" t="s">
        <v>21</v>
      </c>
      <c r="C17" s="10" t="n">
        <v>14</v>
      </c>
      <c r="D17" s="8" t="s">
        <v>19</v>
      </c>
      <c r="E17" s="2"/>
    </row>
    <row r="18" customFormat="false" ht="15" hidden="false" customHeight="true" outlineLevel="0" collapsed="false">
      <c r="A18" s="2"/>
      <c r="B18" s="6" t="s">
        <v>22</v>
      </c>
      <c r="C18" s="10" t="n">
        <v>16</v>
      </c>
      <c r="D18" s="8" t="s">
        <v>19</v>
      </c>
      <c r="E18" s="2"/>
    </row>
    <row r="19" customFormat="false" ht="15" hidden="false" customHeight="true" outlineLevel="0" collapsed="false">
      <c r="A19" s="2"/>
      <c r="B19" s="6" t="s">
        <v>23</v>
      </c>
      <c r="C19" s="10" t="n">
        <v>12</v>
      </c>
      <c r="D19" s="8" t="s">
        <v>19</v>
      </c>
      <c r="E19" s="2"/>
    </row>
    <row r="20" customFormat="false" ht="15" hidden="false" customHeight="true" outlineLevel="0" collapsed="false">
      <c r="A20" s="2"/>
      <c r="B20" s="6" t="s">
        <v>24</v>
      </c>
      <c r="C20" s="10" t="n">
        <v>8</v>
      </c>
      <c r="D20" s="8" t="s">
        <v>19</v>
      </c>
      <c r="E20" s="2"/>
    </row>
    <row r="21" customFormat="false" ht="15" hidden="false" customHeight="true" outlineLevel="0" collapsed="false">
      <c r="A21" s="2"/>
      <c r="B21" s="6" t="s">
        <v>25</v>
      </c>
      <c r="C21" s="7" t="n">
        <v>14</v>
      </c>
      <c r="D21" s="8" t="s">
        <v>12</v>
      </c>
      <c r="E21" s="2"/>
    </row>
    <row r="22" customFormat="false" ht="15" hidden="false" customHeight="true" outlineLevel="0" collapsed="false">
      <c r="A22" s="2"/>
      <c r="B22" s="6" t="s">
        <v>26</v>
      </c>
      <c r="C22" s="7" t="n">
        <v>8.4</v>
      </c>
      <c r="D22" s="8" t="s">
        <v>12</v>
      </c>
      <c r="E22" s="2"/>
    </row>
    <row r="23" customFormat="false" ht="15" hidden="false" customHeight="true" outlineLevel="0" collapsed="false">
      <c r="A23" s="2"/>
      <c r="B23" s="2"/>
      <c r="C23" s="2"/>
      <c r="D23" s="2"/>
      <c r="E23" s="2"/>
    </row>
    <row r="24" customFormat="false" ht="21.75" hidden="false" customHeight="true" outlineLevel="0" collapsed="false">
      <c r="A24" s="2"/>
      <c r="B24" s="5" t="s">
        <v>27</v>
      </c>
      <c r="C24" s="5"/>
      <c r="D24" s="5"/>
      <c r="E24" s="5"/>
    </row>
    <row r="25" customFormat="false" ht="15" hidden="false" customHeight="true" outlineLevel="0" collapsed="false">
      <c r="A25" s="2"/>
      <c r="B25" s="6" t="s">
        <v>28</v>
      </c>
      <c r="C25" s="11" t="n">
        <f aca="false">Proyecto!$C$6*Proyecto!$C$7</f>
        <v>120</v>
      </c>
      <c r="D25" s="8" t="s">
        <v>12</v>
      </c>
      <c r="E25" s="2"/>
    </row>
    <row r="26" customFormat="false" ht="15" hidden="false" customHeight="true" outlineLevel="0" collapsed="false">
      <c r="A26" s="2"/>
      <c r="B26" s="6" t="s">
        <v>29</v>
      </c>
      <c r="C26" s="11" t="n">
        <f aca="false">2*(Proyecto!$C$6+Proyecto!$C$7)</f>
        <v>44</v>
      </c>
      <c r="D26" s="8" t="s">
        <v>4</v>
      </c>
      <c r="E26" s="2"/>
    </row>
    <row r="27" customFormat="false" ht="15" hidden="false" customHeight="true" outlineLevel="0" collapsed="false">
      <c r="A27" s="2"/>
      <c r="B27" s="6" t="s">
        <v>30</v>
      </c>
      <c r="C27" s="11" t="n">
        <f aca="false">Proyecto!$C$26+Proyecto!$C$9</f>
        <v>72</v>
      </c>
      <c r="D27" s="8" t="s">
        <v>4</v>
      </c>
      <c r="E27" s="2"/>
    </row>
    <row r="28" customFormat="false" ht="15" hidden="false" customHeight="true" outlineLevel="0" collapsed="false">
      <c r="A28" s="2"/>
      <c r="B28" s="2"/>
      <c r="C28" s="2"/>
      <c r="D28" s="2"/>
      <c r="E28" s="2"/>
    </row>
    <row r="29" customFormat="false" ht="33.75" hidden="false" customHeight="true" outlineLevel="0" collapsed="false">
      <c r="A29" s="2"/>
      <c r="B29" s="12" t="s">
        <v>31</v>
      </c>
      <c r="C29" s="12"/>
      <c r="D29" s="12"/>
      <c r="E29" s="12"/>
    </row>
    <row r="30" customFormat="false" ht="15" hidden="false" customHeight="true" outlineLevel="0" collapsed="false">
      <c r="A30" s="2"/>
      <c r="B30" s="2"/>
      <c r="C30" s="2"/>
      <c r="D30" s="2"/>
      <c r="E30" s="2"/>
    </row>
    <row r="31" customFormat="false" ht="15" hidden="false" customHeight="true" outlineLevel="0" collapsed="false">
      <c r="A31" s="2"/>
      <c r="B31" s="13" t="s">
        <v>32</v>
      </c>
      <c r="C31" s="2"/>
      <c r="D31" s="2"/>
      <c r="E31" s="2"/>
    </row>
  </sheetData>
  <sheetProtection sheet="true" formatCells="false" formatColumns="false" formatRows="false" sort="false" autoFilter="false"/>
  <mergeCells count="5">
    <mergeCell ref="B2:E2"/>
    <mergeCell ref="B3:E3"/>
    <mergeCell ref="B5:E5"/>
    <mergeCell ref="B24:E24"/>
    <mergeCell ref="B29:E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10"/>
    <col collapsed="false" customWidth="true" hidden="false" outlineLevel="0" max="3" min="3" style="1" width="50"/>
    <col collapsed="false" customWidth="true" hidden="false" outlineLevel="0" max="4" min="4" style="1" width="9"/>
    <col collapsed="false" customWidth="true" hidden="false" outlineLevel="0" max="5" min="5" style="1" width="15"/>
    <col collapsed="false" customWidth="true" hidden="false" outlineLevel="0" max="6" min="6" style="1" width="52"/>
    <col collapsed="false" customWidth="true" hidden="false" outlineLevel="0" max="7" min="7" style="1" width="2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</row>
    <row r="2" customFormat="false" ht="31.5" hidden="false" customHeight="true" outlineLevel="0" collapsed="false">
      <c r="A2" s="2"/>
      <c r="B2" s="3" t="s">
        <v>33</v>
      </c>
      <c r="C2" s="3"/>
      <c r="D2" s="3"/>
      <c r="E2" s="3"/>
      <c r="F2" s="3"/>
    </row>
    <row r="3" customFormat="false" ht="19.5" hidden="false" customHeight="true" outlineLevel="0" collapsed="false">
      <c r="A3" s="2"/>
      <c r="B3" s="4" t="s">
        <v>34</v>
      </c>
      <c r="C3" s="4"/>
      <c r="D3" s="4"/>
      <c r="E3" s="4"/>
      <c r="F3" s="4"/>
    </row>
    <row r="4" customFormat="false" ht="15" hidden="false" customHeight="true" outlineLevel="0" collapsed="false">
      <c r="A4" s="2"/>
      <c r="B4" s="2"/>
      <c r="C4" s="2"/>
      <c r="D4" s="2"/>
      <c r="E4" s="2"/>
      <c r="F4" s="2"/>
    </row>
    <row r="5" customFormat="false" ht="27.75" hidden="false" customHeight="true" outlineLevel="0" collapsed="false">
      <c r="A5" s="2"/>
      <c r="B5" s="14" t="s">
        <v>35</v>
      </c>
      <c r="C5" s="14" t="s">
        <v>36</v>
      </c>
      <c r="D5" s="14" t="s">
        <v>37</v>
      </c>
      <c r="E5" s="14" t="s">
        <v>38</v>
      </c>
      <c r="F5" s="14" t="s">
        <v>39</v>
      </c>
    </row>
    <row r="6" customFormat="false" ht="24" hidden="false" customHeight="true" outlineLevel="0" collapsed="false">
      <c r="A6" s="2"/>
      <c r="B6" s="8" t="s">
        <v>40</v>
      </c>
      <c r="C6" s="6" t="s">
        <v>41</v>
      </c>
      <c r="D6" s="8" t="s">
        <v>12</v>
      </c>
      <c r="E6" s="11" t="n">
        <f aca="false">Proyecto!$C$25*1.35</f>
        <v>162</v>
      </c>
      <c r="F6" s="15" t="s">
        <v>42</v>
      </c>
    </row>
    <row r="7" customFormat="false" ht="24" hidden="false" customHeight="true" outlineLevel="0" collapsed="false">
      <c r="A7" s="2"/>
      <c r="B7" s="16" t="s">
        <v>43</v>
      </c>
      <c r="C7" s="17" t="s">
        <v>44</v>
      </c>
      <c r="D7" s="16" t="s">
        <v>45</v>
      </c>
      <c r="E7" s="11" t="n">
        <f aca="false">Proyecto!$C$27*Proyecto!$C$11*Proyecto!$C$12</f>
        <v>34.56</v>
      </c>
      <c r="F7" s="18" t="s">
        <v>46</v>
      </c>
    </row>
    <row r="8" customFormat="false" ht="24" hidden="false" customHeight="true" outlineLevel="0" collapsed="false">
      <c r="A8" s="2"/>
      <c r="B8" s="8" t="s">
        <v>47</v>
      </c>
      <c r="C8" s="6" t="s">
        <v>48</v>
      </c>
      <c r="D8" s="8" t="s">
        <v>45</v>
      </c>
      <c r="E8" s="11" t="n">
        <f aca="false">Proyecto!$C$27*Proyecto!$C$11*0.05</f>
        <v>2.16</v>
      </c>
      <c r="F8" s="15" t="s">
        <v>49</v>
      </c>
    </row>
    <row r="9" customFormat="false" ht="24" hidden="false" customHeight="true" outlineLevel="0" collapsed="false">
      <c r="A9" s="2"/>
      <c r="B9" s="16" t="s">
        <v>50</v>
      </c>
      <c r="C9" s="17" t="s">
        <v>51</v>
      </c>
      <c r="D9" s="16" t="s">
        <v>45</v>
      </c>
      <c r="E9" s="11" t="n">
        <f aca="false">Proyecto!$C$27*Proyecto!$C$11*Proyecto!$C$13</f>
        <v>8.64</v>
      </c>
      <c r="F9" s="18" t="s">
        <v>52</v>
      </c>
    </row>
    <row r="10" customFormat="false" ht="24" hidden="false" customHeight="true" outlineLevel="0" collapsed="false">
      <c r="A10" s="2"/>
      <c r="B10" s="8" t="s">
        <v>53</v>
      </c>
      <c r="C10" s="6" t="s">
        <v>54</v>
      </c>
      <c r="D10" s="8" t="s">
        <v>4</v>
      </c>
      <c r="E10" s="11" t="n">
        <f aca="false">ROUNDUP(Proyecto!$C$27/Proyecto!$C$14,0)*Proyecto!$C$8</f>
        <v>64.8</v>
      </c>
      <c r="F10" s="15" t="s">
        <v>55</v>
      </c>
    </row>
    <row r="11" customFormat="false" ht="24" hidden="false" customHeight="true" outlineLevel="0" collapsed="false">
      <c r="A11" s="2"/>
      <c r="B11" s="16" t="s">
        <v>56</v>
      </c>
      <c r="C11" s="17" t="s">
        <v>57</v>
      </c>
      <c r="D11" s="16" t="s">
        <v>4</v>
      </c>
      <c r="E11" s="11" t="n">
        <f aca="false">Proyecto!$C$27</f>
        <v>72</v>
      </c>
      <c r="F11" s="18" t="s">
        <v>58</v>
      </c>
    </row>
    <row r="12" customFormat="false" ht="24" hidden="false" customHeight="true" outlineLevel="0" collapsed="false">
      <c r="A12" s="2"/>
      <c r="B12" s="8" t="s">
        <v>59</v>
      </c>
      <c r="C12" s="6" t="s">
        <v>60</v>
      </c>
      <c r="D12" s="8" t="s">
        <v>12</v>
      </c>
      <c r="E12" s="11" t="n">
        <f aca="false">Proyecto!$C$25*1.08</f>
        <v>129.6</v>
      </c>
      <c r="F12" s="15" t="s">
        <v>61</v>
      </c>
    </row>
    <row r="13" customFormat="false" ht="24" hidden="false" customHeight="true" outlineLevel="0" collapsed="false">
      <c r="A13" s="2"/>
      <c r="B13" s="16" t="s">
        <v>62</v>
      </c>
      <c r="C13" s="17" t="s">
        <v>63</v>
      </c>
      <c r="D13" s="16" t="s">
        <v>12</v>
      </c>
      <c r="E13" s="11" t="n">
        <f aca="false">Proyecto!$C$27*Proyecto!$C$8-Proyecto!$C$10</f>
        <v>176.4</v>
      </c>
      <c r="F13" s="18" t="s">
        <v>64</v>
      </c>
    </row>
    <row r="14" customFormat="false" ht="24" hidden="false" customHeight="true" outlineLevel="0" collapsed="false">
      <c r="A14" s="2"/>
      <c r="B14" s="8" t="s">
        <v>65</v>
      </c>
      <c r="C14" s="6" t="s">
        <v>66</v>
      </c>
      <c r="D14" s="8" t="s">
        <v>12</v>
      </c>
      <c r="E14" s="11" t="n">
        <f aca="false">Proyecto!$C$25</f>
        <v>120</v>
      </c>
      <c r="F14" s="15" t="s">
        <v>67</v>
      </c>
    </row>
    <row r="15" customFormat="false" ht="24" hidden="false" customHeight="true" outlineLevel="0" collapsed="false">
      <c r="A15" s="2"/>
      <c r="B15" s="16" t="s">
        <v>68</v>
      </c>
      <c r="C15" s="17" t="s">
        <v>69</v>
      </c>
      <c r="D15" s="16" t="s">
        <v>12</v>
      </c>
      <c r="E15" s="11" t="n">
        <f aca="false">(Proyecto!$C$9*2+Proyecto!$C$26)*Proyecto!$C$8-Proyecto!$C$10</f>
        <v>252</v>
      </c>
      <c r="F15" s="18" t="s">
        <v>70</v>
      </c>
    </row>
    <row r="16" customFormat="false" ht="24" hidden="false" customHeight="true" outlineLevel="0" collapsed="false">
      <c r="A16" s="2"/>
      <c r="B16" s="8" t="s">
        <v>71</v>
      </c>
      <c r="C16" s="6" t="s">
        <v>72</v>
      </c>
      <c r="D16" s="8" t="s">
        <v>12</v>
      </c>
      <c r="E16" s="11" t="n">
        <f aca="false">Proyecto!$C$25</f>
        <v>120</v>
      </c>
      <c r="F16" s="15" t="s">
        <v>67</v>
      </c>
    </row>
    <row r="17" customFormat="false" ht="24" hidden="false" customHeight="true" outlineLevel="0" collapsed="false">
      <c r="A17" s="2"/>
      <c r="B17" s="16" t="s">
        <v>73</v>
      </c>
      <c r="C17" s="17" t="s">
        <v>74</v>
      </c>
      <c r="D17" s="16" t="s">
        <v>12</v>
      </c>
      <c r="E17" s="11" t="n">
        <f aca="false">Proyecto!$C$15*12</f>
        <v>24</v>
      </c>
      <c r="F17" s="18" t="s">
        <v>75</v>
      </c>
    </row>
    <row r="18" customFormat="false" ht="24" hidden="false" customHeight="true" outlineLevel="0" collapsed="false">
      <c r="A18" s="2"/>
      <c r="B18" s="8" t="s">
        <v>76</v>
      </c>
      <c r="C18" s="6" t="s">
        <v>77</v>
      </c>
      <c r="D18" s="8" t="s">
        <v>12</v>
      </c>
      <c r="E18" s="11" t="n">
        <f aca="false">(Proyecto!$C$9*2+Proyecto!$C$26)*Proyecto!$C$8-Proyecto!$C$10+Proyecto!$C$26*Proyecto!$C$8-Proyecto!$C$10</f>
        <v>352.8</v>
      </c>
      <c r="F18" s="15" t="s">
        <v>78</v>
      </c>
    </row>
    <row r="19" customFormat="false" ht="24" hidden="false" customHeight="true" outlineLevel="0" collapsed="false">
      <c r="A19" s="2"/>
      <c r="B19" s="16" t="s">
        <v>79</v>
      </c>
      <c r="C19" s="17" t="s">
        <v>80</v>
      </c>
      <c r="D19" s="16" t="s">
        <v>81</v>
      </c>
      <c r="E19" s="11" t="n">
        <f aca="false">Proyecto!$C$19</f>
        <v>12</v>
      </c>
      <c r="F19" s="18" t="s">
        <v>82</v>
      </c>
    </row>
    <row r="20" customFormat="false" ht="24" hidden="false" customHeight="true" outlineLevel="0" collapsed="false">
      <c r="A20" s="2"/>
      <c r="B20" s="8" t="s">
        <v>83</v>
      </c>
      <c r="C20" s="6" t="s">
        <v>84</v>
      </c>
      <c r="D20" s="8" t="s">
        <v>81</v>
      </c>
      <c r="E20" s="11" t="n">
        <f aca="false">Proyecto!$C$20</f>
        <v>8</v>
      </c>
      <c r="F20" s="15" t="s">
        <v>82</v>
      </c>
    </row>
    <row r="21" customFormat="false" ht="24" hidden="false" customHeight="true" outlineLevel="0" collapsed="false">
      <c r="A21" s="2"/>
      <c r="B21" s="16" t="s">
        <v>85</v>
      </c>
      <c r="C21" s="17" t="s">
        <v>86</v>
      </c>
      <c r="D21" s="16" t="s">
        <v>19</v>
      </c>
      <c r="E21" s="11" t="n">
        <f aca="false">Proyecto!$C$15</f>
        <v>2</v>
      </c>
      <c r="F21" s="18" t="s">
        <v>87</v>
      </c>
    </row>
    <row r="22" customFormat="false" ht="24" hidden="false" customHeight="true" outlineLevel="0" collapsed="false">
      <c r="A22" s="2"/>
      <c r="B22" s="8" t="s">
        <v>88</v>
      </c>
      <c r="C22" s="6" t="s">
        <v>89</v>
      </c>
      <c r="D22" s="8" t="s">
        <v>81</v>
      </c>
      <c r="E22" s="11" t="n">
        <f aca="false">Proyecto!$C$15</f>
        <v>2</v>
      </c>
      <c r="F22" s="15" t="s">
        <v>87</v>
      </c>
    </row>
    <row r="23" customFormat="false" ht="24" hidden="false" customHeight="true" outlineLevel="0" collapsed="false">
      <c r="A23" s="2"/>
      <c r="B23" s="16" t="s">
        <v>90</v>
      </c>
      <c r="C23" s="17" t="s">
        <v>91</v>
      </c>
      <c r="D23" s="16" t="s">
        <v>81</v>
      </c>
      <c r="E23" s="11" t="n">
        <f aca="false">Proyecto!$C$16</f>
        <v>22</v>
      </c>
      <c r="F23" s="18" t="s">
        <v>82</v>
      </c>
    </row>
    <row r="24" customFormat="false" ht="24" hidden="false" customHeight="true" outlineLevel="0" collapsed="false">
      <c r="A24" s="2"/>
      <c r="B24" s="8" t="s">
        <v>92</v>
      </c>
      <c r="C24" s="6" t="s">
        <v>93</v>
      </c>
      <c r="D24" s="8" t="s">
        <v>81</v>
      </c>
      <c r="E24" s="11" t="n">
        <f aca="false">Proyecto!$C$17</f>
        <v>14</v>
      </c>
      <c r="F24" s="15" t="s">
        <v>82</v>
      </c>
    </row>
    <row r="25" customFormat="false" ht="24" hidden="false" customHeight="true" outlineLevel="0" collapsed="false">
      <c r="A25" s="2"/>
      <c r="B25" s="16" t="s">
        <v>94</v>
      </c>
      <c r="C25" s="17" t="s">
        <v>95</v>
      </c>
      <c r="D25" s="16" t="s">
        <v>81</v>
      </c>
      <c r="E25" s="11" t="n">
        <f aca="false">Proyecto!$C$18</f>
        <v>16</v>
      </c>
      <c r="F25" s="18" t="s">
        <v>82</v>
      </c>
    </row>
    <row r="26" customFormat="false" ht="24" hidden="false" customHeight="true" outlineLevel="0" collapsed="false">
      <c r="A26" s="2"/>
      <c r="B26" s="8" t="s">
        <v>96</v>
      </c>
      <c r="C26" s="6" t="s">
        <v>97</v>
      </c>
      <c r="D26" s="8" t="s">
        <v>19</v>
      </c>
      <c r="E26" s="11" t="n">
        <f aca="false">1</f>
        <v>1</v>
      </c>
      <c r="F26" s="15" t="s">
        <v>98</v>
      </c>
    </row>
    <row r="27" customFormat="false" ht="24" hidden="false" customHeight="true" outlineLevel="0" collapsed="false">
      <c r="A27" s="2"/>
      <c r="B27" s="16" t="s">
        <v>99</v>
      </c>
      <c r="C27" s="17" t="s">
        <v>25</v>
      </c>
      <c r="D27" s="16" t="s">
        <v>12</v>
      </c>
      <c r="E27" s="11" t="n">
        <f aca="false">Proyecto!$C$21</f>
        <v>14</v>
      </c>
      <c r="F27" s="18" t="s">
        <v>82</v>
      </c>
    </row>
    <row r="28" customFormat="false" ht="24" hidden="false" customHeight="true" outlineLevel="0" collapsed="false">
      <c r="A28" s="2"/>
      <c r="B28" s="8" t="s">
        <v>100</v>
      </c>
      <c r="C28" s="6" t="s">
        <v>26</v>
      </c>
      <c r="D28" s="8" t="s">
        <v>12</v>
      </c>
      <c r="E28" s="11" t="n">
        <f aca="false">Proyecto!$C$22</f>
        <v>8.4</v>
      </c>
      <c r="F28" s="15" t="s">
        <v>82</v>
      </c>
    </row>
    <row r="29" customFormat="false" ht="15" hidden="false" customHeight="true" outlineLevel="0" collapsed="false">
      <c r="A29" s="2"/>
      <c r="B29" s="2"/>
      <c r="C29" s="2"/>
      <c r="D29" s="2"/>
      <c r="E29" s="2"/>
      <c r="F29" s="2"/>
    </row>
    <row r="30" customFormat="false" ht="30" hidden="false" customHeight="true" outlineLevel="0" collapsed="false">
      <c r="A30" s="2"/>
      <c r="B30" s="12" t="s">
        <v>101</v>
      </c>
      <c r="C30" s="12"/>
      <c r="D30" s="12"/>
      <c r="E30" s="12"/>
      <c r="F30" s="12"/>
    </row>
    <row r="31" customFormat="false" ht="15" hidden="false" customHeight="true" outlineLevel="0" collapsed="false">
      <c r="A31" s="2"/>
      <c r="B31" s="2"/>
      <c r="C31" s="2"/>
      <c r="D31" s="2"/>
      <c r="E31" s="2"/>
      <c r="F31" s="2"/>
    </row>
    <row r="32" customFormat="false" ht="15" hidden="false" customHeight="true" outlineLevel="0" collapsed="false">
      <c r="A32" s="2"/>
      <c r="B32" s="13" t="s">
        <v>32</v>
      </c>
      <c r="C32" s="2"/>
      <c r="D32" s="2"/>
      <c r="E32" s="2"/>
      <c r="F32" s="2"/>
    </row>
  </sheetData>
  <sheetProtection sheet="true" formatCells="false" formatColumns="false" formatRows="false" sort="false" autoFilter="false"/>
  <mergeCells count="3">
    <mergeCell ref="B2:F2"/>
    <mergeCell ref="B3:F3"/>
    <mergeCell ref="B30:F3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10"/>
    <col collapsed="false" customWidth="true" hidden="false" outlineLevel="0" max="3" min="3" style="1" width="50"/>
    <col collapsed="false" customWidth="true" hidden="false" outlineLevel="0" max="4" min="4" style="1" width="9"/>
    <col collapsed="false" customWidth="true" hidden="false" outlineLevel="0" max="5" min="5" style="1" width="14"/>
    <col collapsed="false" customWidth="true" hidden="false" outlineLevel="0" max="6" min="6" style="1" width="15"/>
    <col collapsed="false" customWidth="true" hidden="false" outlineLevel="0" max="7" min="7" style="1" width="17"/>
    <col collapsed="false" customWidth="true" hidden="false" outlineLevel="0" max="8" min="8" style="1" width="2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</row>
    <row r="2" customFormat="false" ht="31.5" hidden="false" customHeight="true" outlineLevel="0" collapsed="false">
      <c r="A2" s="2"/>
      <c r="B2" s="3" t="s">
        <v>102</v>
      </c>
      <c r="C2" s="3"/>
      <c r="D2" s="3"/>
      <c r="E2" s="3"/>
      <c r="F2" s="3"/>
      <c r="G2" s="3"/>
    </row>
    <row r="3" customFormat="false" ht="19.5" hidden="false" customHeight="true" outlineLevel="0" collapsed="false">
      <c r="A3" s="2"/>
      <c r="B3" s="4" t="s">
        <v>103</v>
      </c>
      <c r="C3" s="4"/>
      <c r="D3" s="4"/>
      <c r="E3" s="4"/>
      <c r="F3" s="4"/>
      <c r="G3" s="4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27.75" hidden="false" customHeight="true" outlineLevel="0" collapsed="false">
      <c r="A5" s="2"/>
      <c r="B5" s="14" t="s">
        <v>35</v>
      </c>
      <c r="C5" s="14" t="s">
        <v>36</v>
      </c>
      <c r="D5" s="14" t="s">
        <v>37</v>
      </c>
      <c r="E5" s="14" t="s">
        <v>38</v>
      </c>
      <c r="F5" s="14" t="s">
        <v>104</v>
      </c>
      <c r="G5" s="14" t="s">
        <v>105</v>
      </c>
    </row>
    <row r="6" customFormat="false" ht="15" hidden="false" customHeight="true" outlineLevel="0" collapsed="false">
      <c r="A6" s="2"/>
      <c r="B6" s="8" t="s">
        <v>40</v>
      </c>
      <c r="C6" s="6" t="s">
        <v>41</v>
      </c>
      <c r="D6" s="8" t="s">
        <v>12</v>
      </c>
      <c r="E6" s="19" t="n">
        <f aca="false">Cuantificacion!E6</f>
        <v>162</v>
      </c>
      <c r="F6" s="20" t="n">
        <v>18.18</v>
      </c>
      <c r="G6" s="21" t="n">
        <f aca="false">E6*F6</f>
        <v>2945.16</v>
      </c>
    </row>
    <row r="7" customFormat="false" ht="15" hidden="false" customHeight="true" outlineLevel="0" collapsed="false">
      <c r="A7" s="2"/>
      <c r="B7" s="16" t="s">
        <v>43</v>
      </c>
      <c r="C7" s="17" t="s">
        <v>44</v>
      </c>
      <c r="D7" s="16" t="s">
        <v>45</v>
      </c>
      <c r="E7" s="19" t="n">
        <f aca="false">Cuantificacion!E7</f>
        <v>34.56</v>
      </c>
      <c r="F7" s="20" t="n">
        <v>400.56</v>
      </c>
      <c r="G7" s="21" t="n">
        <f aca="false">E7*F7</f>
        <v>13843.3536</v>
      </c>
    </row>
    <row r="8" customFormat="false" ht="15" hidden="false" customHeight="true" outlineLevel="0" collapsed="false">
      <c r="A8" s="2"/>
      <c r="B8" s="8" t="s">
        <v>47</v>
      </c>
      <c r="C8" s="6" t="s">
        <v>48</v>
      </c>
      <c r="D8" s="8" t="s">
        <v>45</v>
      </c>
      <c r="E8" s="19" t="n">
        <f aca="false">Cuantificacion!E8</f>
        <v>2.16</v>
      </c>
      <c r="F8" s="20" t="n">
        <v>3404.82</v>
      </c>
      <c r="G8" s="21" t="n">
        <f aca="false">E8*F8</f>
        <v>7354.4112</v>
      </c>
    </row>
    <row r="9" customFormat="false" ht="15" hidden="false" customHeight="true" outlineLevel="0" collapsed="false">
      <c r="A9" s="2"/>
      <c r="B9" s="16" t="s">
        <v>50</v>
      </c>
      <c r="C9" s="17" t="s">
        <v>51</v>
      </c>
      <c r="D9" s="16" t="s">
        <v>45</v>
      </c>
      <c r="E9" s="19" t="n">
        <f aca="false">Cuantificacion!E9</f>
        <v>8.64</v>
      </c>
      <c r="F9" s="20" t="n">
        <v>8682.02</v>
      </c>
      <c r="G9" s="21" t="n">
        <f aca="false">E9*F9</f>
        <v>75012.6528</v>
      </c>
    </row>
    <row r="10" customFormat="false" ht="15" hidden="false" customHeight="true" outlineLevel="0" collapsed="false">
      <c r="A10" s="2"/>
      <c r="B10" s="8" t="s">
        <v>53</v>
      </c>
      <c r="C10" s="6" t="s">
        <v>54</v>
      </c>
      <c r="D10" s="8" t="s">
        <v>4</v>
      </c>
      <c r="E10" s="19" t="n">
        <f aca="false">Cuantificacion!E10</f>
        <v>64.8</v>
      </c>
      <c r="F10" s="20" t="n">
        <v>536.93</v>
      </c>
      <c r="G10" s="21" t="n">
        <f aca="false">E10*F10</f>
        <v>34793.064</v>
      </c>
    </row>
    <row r="11" customFormat="false" ht="15" hidden="false" customHeight="true" outlineLevel="0" collapsed="false">
      <c r="A11" s="2"/>
      <c r="B11" s="16" t="s">
        <v>56</v>
      </c>
      <c r="C11" s="17" t="s">
        <v>57</v>
      </c>
      <c r="D11" s="16" t="s">
        <v>4</v>
      </c>
      <c r="E11" s="19" t="n">
        <f aca="false">Cuantificacion!E11</f>
        <v>72</v>
      </c>
      <c r="F11" s="20" t="n">
        <v>629.65</v>
      </c>
      <c r="G11" s="21" t="n">
        <f aca="false">E11*F11</f>
        <v>45334.8</v>
      </c>
    </row>
    <row r="12" customFormat="false" ht="15" hidden="false" customHeight="true" outlineLevel="0" collapsed="false">
      <c r="A12" s="2"/>
      <c r="B12" s="8" t="s">
        <v>59</v>
      </c>
      <c r="C12" s="6" t="s">
        <v>60</v>
      </c>
      <c r="D12" s="8" t="s">
        <v>12</v>
      </c>
      <c r="E12" s="19" t="n">
        <f aca="false">Cuantificacion!E12</f>
        <v>129.6</v>
      </c>
      <c r="F12" s="20" t="n">
        <v>1571.04</v>
      </c>
      <c r="G12" s="21" t="n">
        <f aca="false">E12*F12</f>
        <v>203606.784</v>
      </c>
    </row>
    <row r="13" customFormat="false" ht="15" hidden="false" customHeight="true" outlineLevel="0" collapsed="false">
      <c r="A13" s="2"/>
      <c r="B13" s="16" t="s">
        <v>62</v>
      </c>
      <c r="C13" s="17" t="s">
        <v>63</v>
      </c>
      <c r="D13" s="16" t="s">
        <v>12</v>
      </c>
      <c r="E13" s="19" t="n">
        <f aca="false">Cuantificacion!E13</f>
        <v>176.4</v>
      </c>
      <c r="F13" s="20" t="n">
        <v>672.4</v>
      </c>
      <c r="G13" s="21" t="n">
        <f aca="false">E13*F13</f>
        <v>118611.36</v>
      </c>
    </row>
    <row r="14" customFormat="false" ht="15" hidden="false" customHeight="true" outlineLevel="0" collapsed="false">
      <c r="A14" s="2"/>
      <c r="B14" s="8" t="s">
        <v>65</v>
      </c>
      <c r="C14" s="6" t="s">
        <v>66</v>
      </c>
      <c r="D14" s="8" t="s">
        <v>12</v>
      </c>
      <c r="E14" s="19" t="n">
        <f aca="false">Cuantificacion!E14</f>
        <v>120</v>
      </c>
      <c r="F14" s="20" t="n">
        <v>788.54</v>
      </c>
      <c r="G14" s="21" t="n">
        <f aca="false">E14*F14</f>
        <v>94624.8</v>
      </c>
    </row>
    <row r="15" customFormat="false" ht="15" hidden="false" customHeight="true" outlineLevel="0" collapsed="false">
      <c r="A15" s="2"/>
      <c r="B15" s="16" t="s">
        <v>68</v>
      </c>
      <c r="C15" s="17" t="s">
        <v>69</v>
      </c>
      <c r="D15" s="16" t="s">
        <v>12</v>
      </c>
      <c r="E15" s="19" t="n">
        <f aca="false">Cuantificacion!E15</f>
        <v>252</v>
      </c>
      <c r="F15" s="20" t="n">
        <v>172.19</v>
      </c>
      <c r="G15" s="21" t="n">
        <f aca="false">E15*F15</f>
        <v>43391.88</v>
      </c>
    </row>
    <row r="16" customFormat="false" ht="15" hidden="false" customHeight="true" outlineLevel="0" collapsed="false">
      <c r="A16" s="2"/>
      <c r="B16" s="8" t="s">
        <v>71</v>
      </c>
      <c r="C16" s="6" t="s">
        <v>72</v>
      </c>
      <c r="D16" s="8" t="s">
        <v>12</v>
      </c>
      <c r="E16" s="19" t="n">
        <f aca="false">Cuantificacion!E16</f>
        <v>120</v>
      </c>
      <c r="F16" s="20" t="n">
        <v>648.74</v>
      </c>
      <c r="G16" s="21" t="n">
        <f aca="false">E16*F16</f>
        <v>77848.8</v>
      </c>
    </row>
    <row r="17" customFormat="false" ht="15" hidden="false" customHeight="true" outlineLevel="0" collapsed="false">
      <c r="A17" s="2"/>
      <c r="B17" s="16" t="s">
        <v>73</v>
      </c>
      <c r="C17" s="17" t="s">
        <v>74</v>
      </c>
      <c r="D17" s="16" t="s">
        <v>12</v>
      </c>
      <c r="E17" s="19" t="n">
        <f aca="false">Cuantificacion!E17</f>
        <v>24</v>
      </c>
      <c r="F17" s="20" t="n">
        <v>701.31</v>
      </c>
      <c r="G17" s="21" t="n">
        <f aca="false">E17*F17</f>
        <v>16831.44</v>
      </c>
    </row>
    <row r="18" customFormat="false" ht="15" hidden="false" customHeight="true" outlineLevel="0" collapsed="false">
      <c r="A18" s="2"/>
      <c r="B18" s="8" t="s">
        <v>76</v>
      </c>
      <c r="C18" s="6" t="s">
        <v>77</v>
      </c>
      <c r="D18" s="8" t="s">
        <v>12</v>
      </c>
      <c r="E18" s="19" t="n">
        <f aca="false">Cuantificacion!E18</f>
        <v>352.8</v>
      </c>
      <c r="F18" s="20" t="n">
        <v>154.27</v>
      </c>
      <c r="G18" s="21" t="n">
        <f aca="false">E18*F18</f>
        <v>54426.456</v>
      </c>
    </row>
    <row r="19" customFormat="false" ht="15" hidden="false" customHeight="true" outlineLevel="0" collapsed="false">
      <c r="A19" s="2"/>
      <c r="B19" s="16" t="s">
        <v>79</v>
      </c>
      <c r="C19" s="17" t="s">
        <v>80</v>
      </c>
      <c r="D19" s="16" t="s">
        <v>81</v>
      </c>
      <c r="E19" s="19" t="n">
        <f aca="false">Cuantificacion!E19</f>
        <v>12</v>
      </c>
      <c r="F19" s="20" t="n">
        <v>993.88</v>
      </c>
      <c r="G19" s="21" t="n">
        <f aca="false">E19*F19</f>
        <v>11926.56</v>
      </c>
    </row>
    <row r="20" customFormat="false" ht="15" hidden="false" customHeight="true" outlineLevel="0" collapsed="false">
      <c r="A20" s="2"/>
      <c r="B20" s="8" t="s">
        <v>83</v>
      </c>
      <c r="C20" s="6" t="s">
        <v>84</v>
      </c>
      <c r="D20" s="8" t="s">
        <v>81</v>
      </c>
      <c r="E20" s="19" t="n">
        <f aca="false">Cuantificacion!E20</f>
        <v>8</v>
      </c>
      <c r="F20" s="20" t="n">
        <v>1424.97</v>
      </c>
      <c r="G20" s="21" t="n">
        <f aca="false">E20*F20</f>
        <v>11399.76</v>
      </c>
    </row>
    <row r="21" customFormat="false" ht="15" hidden="false" customHeight="true" outlineLevel="0" collapsed="false">
      <c r="A21" s="2"/>
      <c r="B21" s="16" t="s">
        <v>85</v>
      </c>
      <c r="C21" s="17" t="s">
        <v>86</v>
      </c>
      <c r="D21" s="16" t="s">
        <v>19</v>
      </c>
      <c r="E21" s="19" t="n">
        <f aca="false">Cuantificacion!E21</f>
        <v>2</v>
      </c>
      <c r="F21" s="20" t="n">
        <v>4540.85</v>
      </c>
      <c r="G21" s="21" t="n">
        <f aca="false">E21*F21</f>
        <v>9081.7</v>
      </c>
    </row>
    <row r="22" customFormat="false" ht="15" hidden="false" customHeight="true" outlineLevel="0" collapsed="false">
      <c r="A22" s="2"/>
      <c r="B22" s="8" t="s">
        <v>88</v>
      </c>
      <c r="C22" s="6" t="s">
        <v>89</v>
      </c>
      <c r="D22" s="8" t="s">
        <v>81</v>
      </c>
      <c r="E22" s="19" t="n">
        <f aca="false">Cuantificacion!E22</f>
        <v>2</v>
      </c>
      <c r="F22" s="20" t="n">
        <v>751.46</v>
      </c>
      <c r="G22" s="21" t="n">
        <f aca="false">E22*F22</f>
        <v>1502.92</v>
      </c>
    </row>
    <row r="23" customFormat="false" ht="15" hidden="false" customHeight="true" outlineLevel="0" collapsed="false">
      <c r="A23" s="2"/>
      <c r="B23" s="16" t="s">
        <v>90</v>
      </c>
      <c r="C23" s="17" t="s">
        <v>91</v>
      </c>
      <c r="D23" s="16" t="s">
        <v>81</v>
      </c>
      <c r="E23" s="19" t="n">
        <f aca="false">Cuantificacion!E23</f>
        <v>22</v>
      </c>
      <c r="F23" s="20" t="n">
        <v>1391.99</v>
      </c>
      <c r="G23" s="21" t="n">
        <f aca="false">E23*F23</f>
        <v>30623.78</v>
      </c>
    </row>
    <row r="24" customFormat="false" ht="15" hidden="false" customHeight="true" outlineLevel="0" collapsed="false">
      <c r="A24" s="2"/>
      <c r="B24" s="8" t="s">
        <v>92</v>
      </c>
      <c r="C24" s="6" t="s">
        <v>93</v>
      </c>
      <c r="D24" s="8" t="s">
        <v>81</v>
      </c>
      <c r="E24" s="19" t="n">
        <f aca="false">Cuantificacion!E24</f>
        <v>14</v>
      </c>
      <c r="F24" s="20" t="n">
        <v>1247.28</v>
      </c>
      <c r="G24" s="21" t="n">
        <f aca="false">E24*F24</f>
        <v>17461.92</v>
      </c>
    </row>
    <row r="25" customFormat="false" ht="15" hidden="false" customHeight="true" outlineLevel="0" collapsed="false">
      <c r="A25" s="2"/>
      <c r="B25" s="16" t="s">
        <v>94</v>
      </c>
      <c r="C25" s="17" t="s">
        <v>95</v>
      </c>
      <c r="D25" s="16" t="s">
        <v>81</v>
      </c>
      <c r="E25" s="19" t="n">
        <f aca="false">Cuantificacion!E25</f>
        <v>16</v>
      </c>
      <c r="F25" s="20" t="n">
        <v>1864.07</v>
      </c>
      <c r="G25" s="21" t="n">
        <f aca="false">E25*F25</f>
        <v>29825.12</v>
      </c>
    </row>
    <row r="26" customFormat="false" ht="15" hidden="false" customHeight="true" outlineLevel="0" collapsed="false">
      <c r="A26" s="2"/>
      <c r="B26" s="8" t="s">
        <v>96</v>
      </c>
      <c r="C26" s="6" t="s">
        <v>97</v>
      </c>
      <c r="D26" s="8" t="s">
        <v>19</v>
      </c>
      <c r="E26" s="19" t="n">
        <f aca="false">Cuantificacion!E26</f>
        <v>1</v>
      </c>
      <c r="F26" s="20" t="n">
        <v>5966.6</v>
      </c>
      <c r="G26" s="21" t="n">
        <f aca="false">E26*F26</f>
        <v>5966.6</v>
      </c>
    </row>
    <row r="27" customFormat="false" ht="15" hidden="false" customHeight="true" outlineLevel="0" collapsed="false">
      <c r="A27" s="2"/>
      <c r="B27" s="16" t="s">
        <v>99</v>
      </c>
      <c r="C27" s="17" t="s">
        <v>25</v>
      </c>
      <c r="D27" s="16" t="s">
        <v>12</v>
      </c>
      <c r="E27" s="19" t="n">
        <f aca="false">Cuantificacion!E27</f>
        <v>14</v>
      </c>
      <c r="F27" s="20" t="n">
        <v>2152.82</v>
      </c>
      <c r="G27" s="21" t="n">
        <f aca="false">E27*F27</f>
        <v>30139.48</v>
      </c>
    </row>
    <row r="28" customFormat="false" ht="15" hidden="false" customHeight="true" outlineLevel="0" collapsed="false">
      <c r="A28" s="2"/>
      <c r="B28" s="8" t="s">
        <v>100</v>
      </c>
      <c r="C28" s="6" t="s">
        <v>26</v>
      </c>
      <c r="D28" s="8" t="s">
        <v>12</v>
      </c>
      <c r="E28" s="19" t="n">
        <f aca="false">Cuantificacion!E28</f>
        <v>8.4</v>
      </c>
      <c r="F28" s="20" t="n">
        <v>2846.73</v>
      </c>
      <c r="G28" s="21" t="n">
        <f aca="false">E28*F28</f>
        <v>23912.532</v>
      </c>
    </row>
    <row r="29" customFormat="false" ht="15" hidden="false" customHeight="true" outlineLevel="0" collapsed="false">
      <c r="A29" s="2"/>
      <c r="B29" s="22" t="s">
        <v>106</v>
      </c>
      <c r="C29" s="22"/>
      <c r="D29" s="22"/>
      <c r="E29" s="22"/>
      <c r="F29" s="22"/>
      <c r="G29" s="23" t="n">
        <f aca="false">SUM(G6:G28)</f>
        <v>960465.3336</v>
      </c>
    </row>
    <row r="30" customFormat="false" ht="15" hidden="false" customHeight="true" outlineLevel="0" collapsed="false">
      <c r="A30" s="2"/>
      <c r="B30" s="22" t="s">
        <v>107</v>
      </c>
      <c r="C30" s="22"/>
      <c r="D30" s="22"/>
      <c r="E30" s="22"/>
      <c r="F30" s="24" t="n">
        <v>0.16</v>
      </c>
      <c r="G30" s="23" t="n">
        <f aca="false">G29*F30</f>
        <v>153674.453376</v>
      </c>
    </row>
    <row r="31" customFormat="false" ht="31.5" hidden="false" customHeight="true" outlineLevel="0" collapsed="false">
      <c r="A31" s="2"/>
      <c r="B31" s="25" t="s">
        <v>108</v>
      </c>
      <c r="C31" s="25"/>
      <c r="D31" s="25"/>
      <c r="E31" s="25"/>
      <c r="F31" s="25"/>
      <c r="G31" s="26" t="n">
        <f aca="false">G29+G30</f>
        <v>1114139.786976</v>
      </c>
    </row>
    <row r="32" customFormat="false" ht="15" hidden="false" customHeight="true" outlineLevel="0" collapsed="false">
      <c r="A32" s="2"/>
      <c r="B32" s="2"/>
      <c r="C32" s="2"/>
      <c r="D32" s="2"/>
      <c r="E32" s="2"/>
      <c r="F32" s="2"/>
      <c r="G32" s="2"/>
    </row>
    <row r="33" customFormat="false" ht="30" hidden="false" customHeight="true" outlineLevel="0" collapsed="false">
      <c r="A33" s="2"/>
      <c r="B33" s="12" t="s">
        <v>109</v>
      </c>
      <c r="C33" s="12"/>
      <c r="D33" s="12"/>
      <c r="E33" s="12"/>
      <c r="F33" s="12"/>
      <c r="G33" s="12"/>
    </row>
    <row r="34" customFormat="false" ht="15" hidden="false" customHeight="true" outlineLevel="0" collapsed="false">
      <c r="A34" s="2"/>
      <c r="B34" s="2"/>
      <c r="C34" s="2"/>
      <c r="D34" s="2"/>
      <c r="E34" s="2"/>
      <c r="F34" s="2"/>
      <c r="G34" s="2"/>
    </row>
    <row r="35" customFormat="false" ht="15" hidden="false" customHeight="true" outlineLevel="0" collapsed="false">
      <c r="A35" s="2"/>
      <c r="B35" s="13" t="s">
        <v>32</v>
      </c>
      <c r="C35" s="2"/>
      <c r="D35" s="2"/>
      <c r="E35" s="2"/>
      <c r="F35" s="2"/>
      <c r="G35" s="2"/>
    </row>
  </sheetData>
  <sheetProtection sheet="true" formatCells="false" formatColumns="false" formatRows="false" sort="false" autoFilter="false"/>
  <mergeCells count="6">
    <mergeCell ref="B2:G2"/>
    <mergeCell ref="B3:G3"/>
    <mergeCell ref="B29:F29"/>
    <mergeCell ref="B30:E30"/>
    <mergeCell ref="B31:F31"/>
    <mergeCell ref="B33:G3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52"/>
    <col collapsed="false" customWidth="true" hidden="false" outlineLevel="0" max="3" min="3" style="1" width="20"/>
    <col collapsed="false" customWidth="true" hidden="false" outlineLevel="0" max="4" min="4" style="1" width="46"/>
    <col collapsed="false" customWidth="true" hidden="false" outlineLevel="0" max="5" min="5" style="1" width="2"/>
  </cols>
  <sheetData>
    <row r="1" customFormat="false" ht="15" hidden="false" customHeight="true" outlineLevel="0" collapsed="false">
      <c r="A1" s="2"/>
      <c r="B1" s="2"/>
      <c r="C1" s="2"/>
      <c r="D1" s="2"/>
    </row>
    <row r="2" customFormat="false" ht="31.5" hidden="false" customHeight="true" outlineLevel="0" collapsed="false">
      <c r="A2" s="2"/>
      <c r="B2" s="3" t="s">
        <v>110</v>
      </c>
      <c r="C2" s="3"/>
      <c r="D2" s="3"/>
    </row>
    <row r="3" customFormat="false" ht="19.5" hidden="false" customHeight="true" outlineLevel="0" collapsed="false">
      <c r="A3" s="2"/>
      <c r="B3" s="4" t="s">
        <v>111</v>
      </c>
      <c r="C3" s="4"/>
      <c r="D3" s="4"/>
    </row>
    <row r="4" customFormat="false" ht="15" hidden="false" customHeight="true" outlineLevel="0" collapsed="false">
      <c r="A4" s="2"/>
      <c r="B4" s="2"/>
      <c r="C4" s="2"/>
      <c r="D4" s="2"/>
    </row>
    <row r="5" customFormat="false" ht="21.75" hidden="false" customHeight="true" outlineLevel="0" collapsed="false">
      <c r="A5" s="2"/>
      <c r="B5" s="5" t="s">
        <v>112</v>
      </c>
      <c r="C5" s="5"/>
      <c r="D5" s="5"/>
    </row>
    <row r="6" customFormat="false" ht="15" hidden="false" customHeight="true" outlineLevel="0" collapsed="false">
      <c r="A6" s="2"/>
      <c r="B6" s="6" t="s">
        <v>28</v>
      </c>
      <c r="C6" s="27" t="n">
        <f aca="false">Proyecto!$C$25</f>
        <v>120</v>
      </c>
      <c r="D6" s="9" t="s">
        <v>12</v>
      </c>
    </row>
    <row r="7" customFormat="false" ht="15" hidden="false" customHeight="true" outlineLevel="0" collapsed="false">
      <c r="A7" s="2"/>
      <c r="B7" s="6" t="s">
        <v>113</v>
      </c>
      <c r="C7" s="23" t="n">
        <f aca="false">Presupuesto!G29</f>
        <v>960465.3336</v>
      </c>
      <c r="D7" s="2"/>
    </row>
    <row r="8" customFormat="false" ht="15" hidden="false" customHeight="true" outlineLevel="0" collapsed="false">
      <c r="A8" s="2"/>
      <c r="B8" s="6" t="s">
        <v>114</v>
      </c>
      <c r="C8" s="23" t="n">
        <f aca="false">Presupuesto!G29/Proyecto!$C$25</f>
        <v>8003.87778</v>
      </c>
      <c r="D8" s="9" t="s">
        <v>115</v>
      </c>
    </row>
    <row r="9" customFormat="false" ht="15" hidden="false" customHeight="true" outlineLevel="0" collapsed="false">
      <c r="A9" s="2"/>
      <c r="B9" s="6" t="s">
        <v>116</v>
      </c>
      <c r="C9" s="23" t="n">
        <f aca="false">Presupuesto!G31</f>
        <v>1114139.786976</v>
      </c>
      <c r="D9" s="2"/>
    </row>
    <row r="10" customFormat="false" ht="15" hidden="false" customHeight="true" outlineLevel="0" collapsed="false">
      <c r="A10" s="2"/>
      <c r="B10" s="2"/>
      <c r="C10" s="2"/>
      <c r="D10" s="2"/>
    </row>
    <row r="11" customFormat="false" ht="21.75" hidden="false" customHeight="true" outlineLevel="0" collapsed="false">
      <c r="A11" s="2"/>
      <c r="B11" s="5" t="s">
        <v>117</v>
      </c>
      <c r="C11" s="5"/>
      <c r="D11" s="5"/>
    </row>
    <row r="12" customFormat="false" ht="15" hidden="false" customHeight="true" outlineLevel="0" collapsed="false">
      <c r="A12" s="2"/>
      <c r="B12" s="6" t="s">
        <v>118</v>
      </c>
      <c r="C12" s="28" t="n">
        <v>1.338967</v>
      </c>
      <c r="D12" s="2"/>
    </row>
    <row r="13" customFormat="false" ht="15" hidden="false" customHeight="true" outlineLevel="0" collapsed="false">
      <c r="A13" s="2"/>
      <c r="B13" s="6" t="s">
        <v>119</v>
      </c>
      <c r="C13" s="23" t="n">
        <f aca="false">Presupuesto!G29/C12</f>
        <v>717318.151679616</v>
      </c>
      <c r="D13" s="2"/>
    </row>
    <row r="14" customFormat="false" ht="15" hidden="false" customHeight="true" outlineLevel="0" collapsed="false">
      <c r="A14" s="2"/>
      <c r="B14" s="6" t="s">
        <v>120</v>
      </c>
      <c r="C14" s="23" t="n">
        <f aca="false">Presupuesto!G29-C13</f>
        <v>243147.181920384</v>
      </c>
      <c r="D14" s="9" t="s">
        <v>121</v>
      </c>
    </row>
    <row r="15" customFormat="false" ht="15" hidden="false" customHeight="true" outlineLevel="0" collapsed="false">
      <c r="A15" s="2"/>
      <c r="B15" s="6" t="s">
        <v>122</v>
      </c>
      <c r="C15" s="23" t="n">
        <f aca="false">C13*1.180877*1.02363*0.1</f>
        <v>86708.0641301403</v>
      </c>
      <c r="D15" s="2"/>
    </row>
    <row r="16" customFormat="false" ht="15" hidden="false" customHeight="true" outlineLevel="0" collapsed="false">
      <c r="A16" s="2"/>
      <c r="B16" s="2"/>
      <c r="C16" s="2"/>
      <c r="D16" s="2"/>
    </row>
    <row r="17" customFormat="false" ht="31.5" hidden="false" customHeight="true" outlineLevel="0" collapsed="false">
      <c r="A17" s="2"/>
      <c r="B17" s="12" t="s">
        <v>123</v>
      </c>
      <c r="C17" s="12"/>
      <c r="D17" s="12"/>
    </row>
    <row r="18" customFormat="false" ht="15" hidden="false" customHeight="true" outlineLevel="0" collapsed="false">
      <c r="A18" s="2"/>
      <c r="B18" s="2"/>
      <c r="C18" s="2"/>
      <c r="D18" s="2"/>
    </row>
    <row r="19" customFormat="false" ht="15" hidden="false" customHeight="true" outlineLevel="0" collapsed="false">
      <c r="A19" s="2"/>
      <c r="B19" s="13" t="s">
        <v>32</v>
      </c>
      <c r="C19" s="2"/>
      <c r="D19" s="2"/>
    </row>
  </sheetData>
  <sheetProtection sheet="true" formatCells="false" formatColumns="false" formatRows="false" sort="false" autoFilter="false"/>
  <mergeCells count="5">
    <mergeCell ref="B2:D2"/>
    <mergeCell ref="B3:D3"/>
    <mergeCell ref="B5:D5"/>
    <mergeCell ref="B11:D11"/>
    <mergeCell ref="B17:D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10"/>
    <col collapsed="false" customWidth="true" hidden="false" outlineLevel="0" max="3" min="3" style="1" width="50"/>
    <col collapsed="false" customWidth="true" hidden="false" outlineLevel="0" max="4" min="4" style="1" width="26"/>
    <col collapsed="false" customWidth="true" hidden="false" outlineLevel="0" max="5" min="5" style="1" width="46"/>
    <col collapsed="false" customWidth="true" hidden="false" outlineLevel="0" max="6" min="6" style="1" width="2"/>
  </cols>
  <sheetData>
    <row r="1" customFormat="false" ht="15" hidden="false" customHeight="true" outlineLevel="0" collapsed="false">
      <c r="A1" s="2"/>
      <c r="B1" s="2"/>
      <c r="C1" s="2"/>
      <c r="D1" s="2"/>
      <c r="E1" s="2"/>
    </row>
    <row r="2" customFormat="false" ht="31.5" hidden="false" customHeight="true" outlineLevel="0" collapsed="false">
      <c r="A2" s="2"/>
      <c r="B2" s="3" t="s">
        <v>124</v>
      </c>
      <c r="C2" s="3"/>
      <c r="D2" s="3"/>
      <c r="E2" s="3"/>
    </row>
    <row r="3" customFormat="false" ht="19.5" hidden="false" customHeight="true" outlineLevel="0" collapsed="false">
      <c r="A3" s="2"/>
      <c r="B3" s="4" t="s">
        <v>125</v>
      </c>
      <c r="C3" s="4"/>
      <c r="D3" s="4"/>
      <c r="E3" s="4"/>
    </row>
    <row r="4" customFormat="false" ht="15" hidden="false" customHeight="true" outlineLevel="0" collapsed="false">
      <c r="A4" s="2"/>
      <c r="B4" s="2"/>
      <c r="C4" s="2"/>
      <c r="D4" s="2"/>
      <c r="E4" s="2"/>
    </row>
    <row r="5" customFormat="false" ht="27.75" hidden="false" customHeight="true" outlineLevel="0" collapsed="false">
      <c r="A5" s="2"/>
      <c r="B5" s="14" t="s">
        <v>35</v>
      </c>
      <c r="C5" s="14" t="s">
        <v>36</v>
      </c>
      <c r="D5" s="14" t="s">
        <v>126</v>
      </c>
      <c r="E5" s="14" t="s">
        <v>127</v>
      </c>
    </row>
    <row r="6" customFormat="false" ht="25.5" hidden="false" customHeight="true" outlineLevel="0" collapsed="false">
      <c r="A6" s="2"/>
      <c r="B6" s="8" t="s">
        <v>40</v>
      </c>
      <c r="C6" s="6" t="s">
        <v>41</v>
      </c>
      <c r="D6" s="8" t="s">
        <v>128</v>
      </c>
      <c r="E6" s="15" t="s">
        <v>129</v>
      </c>
    </row>
    <row r="7" customFormat="false" ht="25.5" hidden="false" customHeight="true" outlineLevel="0" collapsed="false">
      <c r="A7" s="2"/>
      <c r="B7" s="16" t="s">
        <v>43</v>
      </c>
      <c r="C7" s="17" t="s">
        <v>44</v>
      </c>
      <c r="D7" s="16" t="s">
        <v>130</v>
      </c>
      <c r="E7" s="18" t="s">
        <v>131</v>
      </c>
    </row>
    <row r="8" customFormat="false" ht="25.5" hidden="false" customHeight="true" outlineLevel="0" collapsed="false">
      <c r="A8" s="2"/>
      <c r="B8" s="8" t="s">
        <v>47</v>
      </c>
      <c r="C8" s="6" t="s">
        <v>48</v>
      </c>
      <c r="D8" s="8" t="s">
        <v>132</v>
      </c>
      <c r="E8" s="15" t="s">
        <v>133</v>
      </c>
    </row>
    <row r="9" customFormat="false" ht="25.5" hidden="false" customHeight="true" outlineLevel="0" collapsed="false">
      <c r="A9" s="2"/>
      <c r="B9" s="16" t="s">
        <v>50</v>
      </c>
      <c r="C9" s="17" t="s">
        <v>51</v>
      </c>
      <c r="D9" s="16" t="s">
        <v>134</v>
      </c>
      <c r="E9" s="18" t="s">
        <v>135</v>
      </c>
    </row>
    <row r="10" customFormat="false" ht="25.5" hidden="false" customHeight="true" outlineLevel="0" collapsed="false">
      <c r="A10" s="2"/>
      <c r="B10" s="8" t="s">
        <v>53</v>
      </c>
      <c r="C10" s="6" t="s">
        <v>54</v>
      </c>
      <c r="D10" s="8" t="s">
        <v>136</v>
      </c>
      <c r="E10" s="15" t="s">
        <v>137</v>
      </c>
    </row>
    <row r="11" customFormat="false" ht="25.5" hidden="false" customHeight="true" outlineLevel="0" collapsed="false">
      <c r="A11" s="2"/>
      <c r="B11" s="16" t="s">
        <v>56</v>
      </c>
      <c r="C11" s="17" t="s">
        <v>57</v>
      </c>
      <c r="D11" s="16" t="s">
        <v>138</v>
      </c>
      <c r="E11" s="18" t="s">
        <v>139</v>
      </c>
    </row>
    <row r="12" customFormat="false" ht="25.5" hidden="false" customHeight="true" outlineLevel="0" collapsed="false">
      <c r="A12" s="2"/>
      <c r="B12" s="8" t="s">
        <v>59</v>
      </c>
      <c r="C12" s="6" t="s">
        <v>60</v>
      </c>
      <c r="D12" s="8" t="s">
        <v>140</v>
      </c>
      <c r="E12" s="15" t="s">
        <v>141</v>
      </c>
    </row>
    <row r="13" customFormat="false" ht="25.5" hidden="false" customHeight="true" outlineLevel="0" collapsed="false">
      <c r="A13" s="2"/>
      <c r="B13" s="16" t="s">
        <v>62</v>
      </c>
      <c r="C13" s="17" t="s">
        <v>63</v>
      </c>
      <c r="D13" s="16" t="s">
        <v>142</v>
      </c>
      <c r="E13" s="18" t="s">
        <v>143</v>
      </c>
    </row>
    <row r="14" customFormat="false" ht="25.5" hidden="false" customHeight="true" outlineLevel="0" collapsed="false">
      <c r="A14" s="2"/>
      <c r="B14" s="8" t="s">
        <v>65</v>
      </c>
      <c r="C14" s="6" t="s">
        <v>66</v>
      </c>
      <c r="D14" s="8" t="s">
        <v>144</v>
      </c>
      <c r="E14" s="15" t="s">
        <v>145</v>
      </c>
    </row>
    <row r="15" customFormat="false" ht="25.5" hidden="false" customHeight="true" outlineLevel="0" collapsed="false">
      <c r="A15" s="2"/>
      <c r="B15" s="16" t="s">
        <v>68</v>
      </c>
      <c r="C15" s="17" t="s">
        <v>69</v>
      </c>
      <c r="D15" s="16" t="s">
        <v>146</v>
      </c>
      <c r="E15" s="18" t="s">
        <v>147</v>
      </c>
    </row>
    <row r="16" customFormat="false" ht="25.5" hidden="false" customHeight="true" outlineLevel="0" collapsed="false">
      <c r="A16" s="2"/>
      <c r="B16" s="8" t="s">
        <v>71</v>
      </c>
      <c r="C16" s="6" t="s">
        <v>72</v>
      </c>
      <c r="D16" s="8" t="s">
        <v>148</v>
      </c>
      <c r="E16" s="15" t="s">
        <v>149</v>
      </c>
    </row>
    <row r="17" customFormat="false" ht="25.5" hidden="false" customHeight="true" outlineLevel="0" collapsed="false">
      <c r="A17" s="2"/>
      <c r="B17" s="16" t="s">
        <v>73</v>
      </c>
      <c r="C17" s="17" t="s">
        <v>74</v>
      </c>
      <c r="D17" s="16" t="s">
        <v>150</v>
      </c>
      <c r="E17" s="18" t="s">
        <v>151</v>
      </c>
    </row>
    <row r="18" customFormat="false" ht="25.5" hidden="false" customHeight="true" outlineLevel="0" collapsed="false">
      <c r="A18" s="2"/>
      <c r="B18" s="8" t="s">
        <v>76</v>
      </c>
      <c r="C18" s="6" t="s">
        <v>77</v>
      </c>
      <c r="D18" s="8" t="s">
        <v>152</v>
      </c>
      <c r="E18" s="15" t="s">
        <v>153</v>
      </c>
    </row>
    <row r="19" customFormat="false" ht="25.5" hidden="false" customHeight="true" outlineLevel="0" collapsed="false">
      <c r="A19" s="2"/>
      <c r="B19" s="16" t="s">
        <v>79</v>
      </c>
      <c r="C19" s="17" t="s">
        <v>80</v>
      </c>
      <c r="D19" s="16" t="s">
        <v>154</v>
      </c>
      <c r="E19" s="18" t="s">
        <v>155</v>
      </c>
    </row>
    <row r="20" customFormat="false" ht="25.5" hidden="false" customHeight="true" outlineLevel="0" collapsed="false">
      <c r="A20" s="2"/>
      <c r="B20" s="8" t="s">
        <v>83</v>
      </c>
      <c r="C20" s="6" t="s">
        <v>84</v>
      </c>
      <c r="D20" s="8" t="s">
        <v>156</v>
      </c>
      <c r="E20" s="15" t="s">
        <v>157</v>
      </c>
    </row>
    <row r="21" customFormat="false" ht="25.5" hidden="false" customHeight="true" outlineLevel="0" collapsed="false">
      <c r="A21" s="2"/>
      <c r="B21" s="16" t="s">
        <v>85</v>
      </c>
      <c r="C21" s="17" t="s">
        <v>86</v>
      </c>
      <c r="D21" s="16" t="s">
        <v>158</v>
      </c>
      <c r="E21" s="18" t="s">
        <v>159</v>
      </c>
    </row>
    <row r="22" customFormat="false" ht="25.5" hidden="false" customHeight="true" outlineLevel="0" collapsed="false">
      <c r="A22" s="2"/>
      <c r="B22" s="8" t="s">
        <v>88</v>
      </c>
      <c r="C22" s="6" t="s">
        <v>89</v>
      </c>
      <c r="D22" s="8" t="s">
        <v>160</v>
      </c>
      <c r="E22" s="15" t="s">
        <v>161</v>
      </c>
    </row>
    <row r="23" customFormat="false" ht="25.5" hidden="false" customHeight="true" outlineLevel="0" collapsed="false">
      <c r="A23" s="2"/>
      <c r="B23" s="16" t="s">
        <v>90</v>
      </c>
      <c r="C23" s="17" t="s">
        <v>91</v>
      </c>
      <c r="D23" s="16" t="s">
        <v>162</v>
      </c>
      <c r="E23" s="18" t="s">
        <v>163</v>
      </c>
    </row>
    <row r="24" customFormat="false" ht="25.5" hidden="false" customHeight="true" outlineLevel="0" collapsed="false">
      <c r="A24" s="2"/>
      <c r="B24" s="8" t="s">
        <v>92</v>
      </c>
      <c r="C24" s="6" t="s">
        <v>93</v>
      </c>
      <c r="D24" s="8" t="s">
        <v>164</v>
      </c>
      <c r="E24" s="15" t="s">
        <v>165</v>
      </c>
    </row>
    <row r="25" customFormat="false" ht="25.5" hidden="false" customHeight="true" outlineLevel="0" collapsed="false">
      <c r="A25" s="2"/>
      <c r="B25" s="16" t="s">
        <v>94</v>
      </c>
      <c r="C25" s="17" t="s">
        <v>95</v>
      </c>
      <c r="D25" s="16" t="s">
        <v>166</v>
      </c>
      <c r="E25" s="18" t="s">
        <v>167</v>
      </c>
    </row>
    <row r="26" customFormat="false" ht="25.5" hidden="false" customHeight="true" outlineLevel="0" collapsed="false">
      <c r="A26" s="2"/>
      <c r="B26" s="8" t="s">
        <v>96</v>
      </c>
      <c r="C26" s="6" t="s">
        <v>97</v>
      </c>
      <c r="D26" s="8" t="s">
        <v>168</v>
      </c>
      <c r="E26" s="15" t="s">
        <v>169</v>
      </c>
    </row>
    <row r="27" customFormat="false" ht="25.5" hidden="false" customHeight="true" outlineLevel="0" collapsed="false">
      <c r="A27" s="2"/>
      <c r="B27" s="16" t="s">
        <v>99</v>
      </c>
      <c r="C27" s="17" t="s">
        <v>25</v>
      </c>
      <c r="D27" s="16" t="s">
        <v>170</v>
      </c>
      <c r="E27" s="18" t="s">
        <v>171</v>
      </c>
    </row>
    <row r="28" customFormat="false" ht="25.5" hidden="false" customHeight="true" outlineLevel="0" collapsed="false">
      <c r="A28" s="2"/>
      <c r="B28" s="8" t="s">
        <v>100</v>
      </c>
      <c r="C28" s="6" t="s">
        <v>26</v>
      </c>
      <c r="D28" s="8" t="s">
        <v>172</v>
      </c>
      <c r="E28" s="15" t="s">
        <v>173</v>
      </c>
    </row>
    <row r="29" customFormat="false" ht="15" hidden="false" customHeight="true" outlineLevel="0" collapsed="false">
      <c r="A29" s="2"/>
      <c r="B29" s="2"/>
      <c r="C29" s="2"/>
      <c r="D29" s="2"/>
      <c r="E29" s="2"/>
    </row>
    <row r="30" customFormat="false" ht="30" hidden="false" customHeight="true" outlineLevel="0" collapsed="false">
      <c r="A30" s="2"/>
      <c r="B30" s="12" t="s">
        <v>174</v>
      </c>
      <c r="C30" s="12"/>
      <c r="D30" s="12"/>
      <c r="E30" s="12"/>
    </row>
    <row r="31" customFormat="false" ht="15" hidden="false" customHeight="true" outlineLevel="0" collapsed="false">
      <c r="A31" s="2"/>
      <c r="B31" s="2"/>
      <c r="C31" s="2"/>
      <c r="D31" s="2"/>
      <c r="E31" s="2"/>
    </row>
    <row r="32" customFormat="false" ht="15" hidden="false" customHeight="true" outlineLevel="0" collapsed="false">
      <c r="A32" s="2"/>
      <c r="B32" s="13" t="s">
        <v>32</v>
      </c>
      <c r="C32" s="2"/>
      <c r="D32" s="2"/>
      <c r="E32" s="2"/>
    </row>
  </sheetData>
  <sheetProtection sheet="true" formatCells="false" formatColumns="false" formatRows="false" sort="false" autoFilter="false"/>
  <mergeCells count="3">
    <mergeCell ref="B2:E2"/>
    <mergeCell ref="B3:E3"/>
    <mergeCell ref="B30:E3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7"/>
    <col collapsed="false" customWidth="true" hidden="false" outlineLevel="0" max="3" min="3" style="0" width="44"/>
    <col collapsed="false" customWidth="true" hidden="false" outlineLevel="0" max="4" min="4" style="0" width="62"/>
    <col collapsed="false" customWidth="true" hidden="false" outlineLevel="0" max="5" min="5" style="0" width="9"/>
    <col collapsed="false" customWidth="true" hidden="false" outlineLevel="0" max="6" min="6" style="0" width="15"/>
    <col collapsed="false" customWidth="true" hidden="false" outlineLevel="0" max="7" min="7" style="0" width="2"/>
  </cols>
  <sheetData>
    <row r="1" customFormat="false" ht="7.5" hidden="false" customHeight="true" outlineLevel="0" collapsed="false">
      <c r="A1" s="29"/>
      <c r="B1" s="29"/>
      <c r="C1" s="29"/>
      <c r="D1" s="29"/>
      <c r="E1" s="29"/>
      <c r="F1" s="29"/>
    </row>
    <row r="2" customFormat="false" ht="33.75" hidden="false" customHeight="true" outlineLevel="0" collapsed="false">
      <c r="A2" s="29"/>
      <c r="B2" s="3" t="s">
        <v>175</v>
      </c>
      <c r="C2" s="3"/>
      <c r="D2" s="3"/>
      <c r="E2" s="3"/>
      <c r="F2" s="3"/>
    </row>
    <row r="3" customFormat="false" ht="19.5" hidden="false" customHeight="true" outlineLevel="0" collapsed="false">
      <c r="A3" s="29"/>
      <c r="B3" s="4" t="s">
        <v>176</v>
      </c>
      <c r="C3" s="4"/>
      <c r="D3" s="4"/>
      <c r="E3" s="4"/>
      <c r="F3" s="4"/>
    </row>
    <row r="4" customFormat="false" ht="15" hidden="false" customHeight="false" outlineLevel="0" collapsed="false">
      <c r="A4" s="29"/>
      <c r="B4" s="29"/>
      <c r="C4" s="29"/>
      <c r="D4" s="29"/>
      <c r="E4" s="29"/>
      <c r="F4" s="29"/>
    </row>
    <row r="5" customFormat="false" ht="25.5" hidden="false" customHeight="true" outlineLevel="0" collapsed="false">
      <c r="A5" s="29"/>
      <c r="B5" s="14" t="s">
        <v>177</v>
      </c>
      <c r="C5" s="14" t="s">
        <v>178</v>
      </c>
      <c r="D5" s="14" t="s">
        <v>179</v>
      </c>
      <c r="E5" s="14" t="s">
        <v>180</v>
      </c>
      <c r="F5" s="14" t="s">
        <v>181</v>
      </c>
    </row>
    <row r="6" customFormat="false" ht="21.75" hidden="false" customHeight="true" outlineLevel="0" collapsed="false">
      <c r="A6" s="29"/>
      <c r="B6" s="30" t="s">
        <v>182</v>
      </c>
      <c r="C6" s="30"/>
      <c r="D6" s="30"/>
      <c r="E6" s="30"/>
      <c r="F6" s="30"/>
    </row>
    <row r="7" customFormat="false" ht="30" hidden="false" customHeight="true" outlineLevel="0" collapsed="false">
      <c r="A7" s="29"/>
      <c r="B7" s="8" t="s">
        <v>183</v>
      </c>
      <c r="C7" s="6" t="s">
        <v>184</v>
      </c>
      <c r="D7" s="31" t="s">
        <v>185</v>
      </c>
      <c r="E7" s="8" t="n">
        <v>16</v>
      </c>
      <c r="F7" s="8" t="s">
        <v>186</v>
      </c>
    </row>
    <row r="8" customFormat="false" ht="30" hidden="false" customHeight="true" outlineLevel="0" collapsed="false">
      <c r="A8" s="29"/>
      <c r="B8" s="16" t="s">
        <v>187</v>
      </c>
      <c r="C8" s="17" t="s">
        <v>188</v>
      </c>
      <c r="D8" s="32" t="s">
        <v>189</v>
      </c>
      <c r="E8" s="16" t="n">
        <v>16</v>
      </c>
      <c r="F8" s="16" t="s">
        <v>186</v>
      </c>
    </row>
    <row r="9" customFormat="false" ht="30" hidden="false" customHeight="true" outlineLevel="0" collapsed="false">
      <c r="A9" s="29"/>
      <c r="B9" s="8" t="s">
        <v>190</v>
      </c>
      <c r="C9" s="6" t="s">
        <v>191</v>
      </c>
      <c r="D9" s="31" t="s">
        <v>192</v>
      </c>
      <c r="E9" s="8" t="n">
        <v>18</v>
      </c>
      <c r="F9" s="8" t="s">
        <v>186</v>
      </c>
    </row>
    <row r="10" customFormat="false" ht="30" hidden="false" customHeight="true" outlineLevel="0" collapsed="false">
      <c r="A10" s="29"/>
      <c r="B10" s="16" t="s">
        <v>193</v>
      </c>
      <c r="C10" s="17" t="s">
        <v>194</v>
      </c>
      <c r="D10" s="32" t="s">
        <v>195</v>
      </c>
      <c r="E10" s="16" t="n">
        <v>18</v>
      </c>
      <c r="F10" s="16" t="s">
        <v>186</v>
      </c>
    </row>
    <row r="11" customFormat="false" ht="30" hidden="false" customHeight="true" outlineLevel="0" collapsed="false">
      <c r="A11" s="29"/>
      <c r="B11" s="8" t="s">
        <v>196</v>
      </c>
      <c r="C11" s="6" t="s">
        <v>197</v>
      </c>
      <c r="D11" s="31" t="s">
        <v>198</v>
      </c>
      <c r="E11" s="8" t="n">
        <v>20</v>
      </c>
      <c r="F11" s="8" t="s">
        <v>186</v>
      </c>
    </row>
    <row r="12" customFormat="false" ht="30" hidden="false" customHeight="true" outlineLevel="0" collapsed="false">
      <c r="A12" s="29"/>
      <c r="B12" s="16" t="s">
        <v>199</v>
      </c>
      <c r="C12" s="17" t="s">
        <v>200</v>
      </c>
      <c r="D12" s="32" t="s">
        <v>201</v>
      </c>
      <c r="E12" s="16" t="n">
        <v>22</v>
      </c>
      <c r="F12" s="16" t="s">
        <v>186</v>
      </c>
    </row>
    <row r="13" customFormat="false" ht="30" hidden="false" customHeight="true" outlineLevel="0" collapsed="false">
      <c r="A13" s="29"/>
      <c r="B13" s="8" t="s">
        <v>202</v>
      </c>
      <c r="C13" s="6" t="s">
        <v>203</v>
      </c>
      <c r="D13" s="31" t="s">
        <v>204</v>
      </c>
      <c r="E13" s="8" t="n">
        <v>22</v>
      </c>
      <c r="F13" s="8" t="s">
        <v>186</v>
      </c>
    </row>
    <row r="14" customFormat="false" ht="30" hidden="false" customHeight="true" outlineLevel="0" collapsed="false">
      <c r="A14" s="29"/>
      <c r="B14" s="33" t="s">
        <v>205</v>
      </c>
      <c r="C14" s="34" t="s">
        <v>206</v>
      </c>
      <c r="D14" s="35" t="s">
        <v>207</v>
      </c>
      <c r="E14" s="36" t="n">
        <v>7</v>
      </c>
      <c r="F14" s="36" t="s">
        <v>186</v>
      </c>
    </row>
    <row r="15" customFormat="false" ht="30" hidden="false" customHeight="true" outlineLevel="0" collapsed="false">
      <c r="A15" s="29"/>
      <c r="B15" s="8" t="s">
        <v>208</v>
      </c>
      <c r="C15" s="6" t="s">
        <v>209</v>
      </c>
      <c r="D15" s="31" t="s">
        <v>210</v>
      </c>
      <c r="E15" s="8" t="n">
        <v>4</v>
      </c>
      <c r="F15" s="8" t="s">
        <v>186</v>
      </c>
    </row>
    <row r="16" customFormat="false" ht="21.75" hidden="false" customHeight="true" outlineLevel="0" collapsed="false">
      <c r="A16" s="29"/>
      <c r="B16" s="30" t="s">
        <v>211</v>
      </c>
      <c r="C16" s="30"/>
      <c r="D16" s="30"/>
      <c r="E16" s="30"/>
      <c r="F16" s="30"/>
    </row>
    <row r="17" customFormat="false" ht="30" hidden="false" customHeight="true" outlineLevel="0" collapsed="false">
      <c r="A17" s="29"/>
      <c r="B17" s="16" t="s">
        <v>212</v>
      </c>
      <c r="C17" s="17" t="s">
        <v>213</v>
      </c>
      <c r="D17" s="32" t="s">
        <v>214</v>
      </c>
      <c r="E17" s="16" t="n">
        <v>9</v>
      </c>
      <c r="F17" s="16" t="s">
        <v>186</v>
      </c>
    </row>
    <row r="18" customFormat="false" ht="30" hidden="false" customHeight="true" outlineLevel="0" collapsed="false">
      <c r="A18" s="29"/>
      <c r="B18" s="8" t="s">
        <v>215</v>
      </c>
      <c r="C18" s="6" t="s">
        <v>216</v>
      </c>
      <c r="D18" s="31" t="s">
        <v>217</v>
      </c>
      <c r="E18" s="8" t="n">
        <v>6</v>
      </c>
      <c r="F18" s="8" t="s">
        <v>186</v>
      </c>
    </row>
    <row r="19" customFormat="false" ht="30" hidden="false" customHeight="true" outlineLevel="0" collapsed="false">
      <c r="A19" s="29"/>
      <c r="B19" s="16" t="s">
        <v>218</v>
      </c>
      <c r="C19" s="17" t="s">
        <v>219</v>
      </c>
      <c r="D19" s="32" t="s">
        <v>220</v>
      </c>
      <c r="E19" s="16" t="n">
        <v>6</v>
      </c>
      <c r="F19" s="16" t="s">
        <v>186</v>
      </c>
    </row>
    <row r="20" customFormat="false" ht="30" hidden="false" customHeight="true" outlineLevel="0" collapsed="false">
      <c r="A20" s="29"/>
      <c r="B20" s="8" t="s">
        <v>221</v>
      </c>
      <c r="C20" s="6" t="s">
        <v>222</v>
      </c>
      <c r="D20" s="31" t="s">
        <v>223</v>
      </c>
      <c r="E20" s="8" t="n">
        <v>6</v>
      </c>
      <c r="F20" s="8" t="s">
        <v>186</v>
      </c>
    </row>
    <row r="21" customFormat="false" ht="30" hidden="false" customHeight="true" outlineLevel="0" collapsed="false">
      <c r="A21" s="29"/>
      <c r="B21" s="16" t="s">
        <v>224</v>
      </c>
      <c r="C21" s="17" t="s">
        <v>225</v>
      </c>
      <c r="D21" s="32" t="s">
        <v>226</v>
      </c>
      <c r="E21" s="16" t="n">
        <v>7</v>
      </c>
      <c r="F21" s="16" t="s">
        <v>186</v>
      </c>
    </row>
    <row r="22" customFormat="false" ht="21.75" hidden="false" customHeight="true" outlineLevel="0" collapsed="false">
      <c r="A22" s="29"/>
      <c r="B22" s="30" t="s">
        <v>227</v>
      </c>
      <c r="C22" s="30"/>
      <c r="D22" s="30"/>
      <c r="E22" s="30"/>
      <c r="F22" s="30"/>
    </row>
    <row r="23" customFormat="false" ht="30" hidden="false" customHeight="true" outlineLevel="0" collapsed="false">
      <c r="A23" s="29"/>
      <c r="B23" s="8" t="s">
        <v>228</v>
      </c>
      <c r="C23" s="6" t="s">
        <v>229</v>
      </c>
      <c r="D23" s="31" t="s">
        <v>230</v>
      </c>
      <c r="E23" s="8" t="n">
        <v>5</v>
      </c>
      <c r="F23" s="8" t="s">
        <v>231</v>
      </c>
    </row>
    <row r="24" customFormat="false" ht="30" hidden="false" customHeight="true" outlineLevel="0" collapsed="false">
      <c r="A24" s="29"/>
      <c r="B24" s="16" t="s">
        <v>232</v>
      </c>
      <c r="C24" s="17" t="s">
        <v>233</v>
      </c>
      <c r="D24" s="32" t="s">
        <v>234</v>
      </c>
      <c r="E24" s="16" t="n">
        <v>5</v>
      </c>
      <c r="F24" s="16" t="s">
        <v>231</v>
      </c>
    </row>
    <row r="25" customFormat="false" ht="30" hidden="false" customHeight="true" outlineLevel="0" collapsed="false">
      <c r="A25" s="29"/>
      <c r="B25" s="8" t="s">
        <v>235</v>
      </c>
      <c r="C25" s="6" t="s">
        <v>236</v>
      </c>
      <c r="D25" s="31" t="s">
        <v>237</v>
      </c>
      <c r="E25" s="8" t="n">
        <v>8</v>
      </c>
      <c r="F25" s="8" t="s">
        <v>231</v>
      </c>
    </row>
    <row r="26" customFormat="false" ht="30" hidden="false" customHeight="true" outlineLevel="0" collapsed="false">
      <c r="A26" s="29"/>
      <c r="B26" s="16" t="s">
        <v>238</v>
      </c>
      <c r="C26" s="17" t="s">
        <v>239</v>
      </c>
      <c r="D26" s="32" t="s">
        <v>240</v>
      </c>
      <c r="E26" s="16" t="n">
        <v>5</v>
      </c>
      <c r="F26" s="16" t="s">
        <v>231</v>
      </c>
    </row>
    <row r="27" customFormat="false" ht="30" hidden="false" customHeight="true" outlineLevel="0" collapsed="false">
      <c r="A27" s="29"/>
      <c r="B27" s="8" t="s">
        <v>241</v>
      </c>
      <c r="C27" s="6" t="s">
        <v>242</v>
      </c>
      <c r="D27" s="31" t="s">
        <v>243</v>
      </c>
      <c r="E27" s="8" t="n">
        <v>6</v>
      </c>
      <c r="F27" s="8" t="s">
        <v>231</v>
      </c>
    </row>
    <row r="28" customFormat="false" ht="30" hidden="false" customHeight="true" outlineLevel="0" collapsed="false">
      <c r="A28" s="29"/>
      <c r="B28" s="16" t="s">
        <v>244</v>
      </c>
      <c r="C28" s="17" t="s">
        <v>245</v>
      </c>
      <c r="D28" s="32" t="s">
        <v>246</v>
      </c>
      <c r="E28" s="16" t="n">
        <v>3</v>
      </c>
      <c r="F28" s="16" t="s">
        <v>231</v>
      </c>
    </row>
    <row r="29" customFormat="false" ht="21.75" hidden="false" customHeight="true" outlineLevel="0" collapsed="false">
      <c r="A29" s="29"/>
      <c r="B29" s="30" t="s">
        <v>247</v>
      </c>
      <c r="C29" s="30"/>
      <c r="D29" s="30"/>
      <c r="E29" s="30"/>
      <c r="F29" s="30"/>
    </row>
    <row r="30" customFormat="false" ht="30" hidden="false" customHeight="true" outlineLevel="0" collapsed="false">
      <c r="A30" s="29"/>
      <c r="B30" s="8" t="s">
        <v>248</v>
      </c>
      <c r="C30" s="6" t="s">
        <v>249</v>
      </c>
      <c r="D30" s="31" t="s">
        <v>250</v>
      </c>
      <c r="E30" s="8" t="n">
        <v>6</v>
      </c>
      <c r="F30" s="8" t="s">
        <v>231</v>
      </c>
    </row>
    <row r="31" customFormat="false" ht="30" hidden="false" customHeight="true" outlineLevel="0" collapsed="false">
      <c r="A31" s="29"/>
      <c r="B31" s="16" t="s">
        <v>251</v>
      </c>
      <c r="C31" s="17" t="s">
        <v>252</v>
      </c>
      <c r="D31" s="32" t="s">
        <v>253</v>
      </c>
      <c r="E31" s="16" t="n">
        <v>4</v>
      </c>
      <c r="F31" s="16" t="s">
        <v>231</v>
      </c>
    </row>
    <row r="32" customFormat="false" ht="30" hidden="false" customHeight="true" outlineLevel="0" collapsed="false">
      <c r="A32" s="29"/>
      <c r="B32" s="8" t="s">
        <v>254</v>
      </c>
      <c r="C32" s="6" t="s">
        <v>255</v>
      </c>
      <c r="D32" s="31" t="s">
        <v>256</v>
      </c>
      <c r="E32" s="8" t="n">
        <v>6</v>
      </c>
      <c r="F32" s="8" t="s">
        <v>231</v>
      </c>
    </row>
    <row r="33" customFormat="false" ht="30" hidden="false" customHeight="true" outlineLevel="0" collapsed="false">
      <c r="A33" s="29"/>
      <c r="B33" s="16" t="s">
        <v>257</v>
      </c>
      <c r="C33" s="17" t="s">
        <v>258</v>
      </c>
      <c r="D33" s="32" t="s">
        <v>259</v>
      </c>
      <c r="E33" s="16" t="n">
        <v>7</v>
      </c>
      <c r="F33" s="16" t="s">
        <v>231</v>
      </c>
    </row>
    <row r="34" customFormat="false" ht="21.75" hidden="false" customHeight="true" outlineLevel="0" collapsed="false">
      <c r="A34" s="29"/>
      <c r="B34" s="30" t="s">
        <v>260</v>
      </c>
      <c r="C34" s="30"/>
      <c r="D34" s="30"/>
      <c r="E34" s="30"/>
      <c r="F34" s="30"/>
    </row>
    <row r="35" customFormat="false" ht="30" hidden="false" customHeight="true" outlineLevel="0" collapsed="false">
      <c r="A35" s="29"/>
      <c r="B35" s="8" t="s">
        <v>261</v>
      </c>
      <c r="C35" s="6" t="s">
        <v>262</v>
      </c>
      <c r="D35" s="31" t="s">
        <v>263</v>
      </c>
      <c r="E35" s="8" t="n">
        <v>6</v>
      </c>
      <c r="F35" s="8" t="s">
        <v>231</v>
      </c>
    </row>
    <row r="36" customFormat="false" ht="30" hidden="false" customHeight="true" outlineLevel="0" collapsed="false">
      <c r="A36" s="29"/>
      <c r="B36" s="16" t="s">
        <v>264</v>
      </c>
      <c r="C36" s="17" t="s">
        <v>265</v>
      </c>
      <c r="D36" s="32" t="s">
        <v>266</v>
      </c>
      <c r="E36" s="16" t="n">
        <v>6</v>
      </c>
      <c r="F36" s="16" t="s">
        <v>231</v>
      </c>
    </row>
    <row r="37" customFormat="false" ht="30" hidden="false" customHeight="true" outlineLevel="0" collapsed="false">
      <c r="A37" s="29"/>
      <c r="B37" s="8" t="s">
        <v>267</v>
      </c>
      <c r="C37" s="6" t="s">
        <v>268</v>
      </c>
      <c r="D37" s="31" t="s">
        <v>269</v>
      </c>
      <c r="E37" s="8" t="n">
        <v>6</v>
      </c>
      <c r="F37" s="8" t="s">
        <v>231</v>
      </c>
    </row>
    <row r="38" customFormat="false" ht="30" hidden="false" customHeight="true" outlineLevel="0" collapsed="false">
      <c r="A38" s="29"/>
      <c r="B38" s="16" t="s">
        <v>270</v>
      </c>
      <c r="C38" s="17" t="s">
        <v>271</v>
      </c>
      <c r="D38" s="32" t="s">
        <v>272</v>
      </c>
      <c r="E38" s="16" t="n">
        <v>7</v>
      </c>
      <c r="F38" s="16" t="s">
        <v>231</v>
      </c>
    </row>
    <row r="39" customFormat="false" ht="21.75" hidden="false" customHeight="true" outlineLevel="0" collapsed="false">
      <c r="A39" s="29"/>
      <c r="B39" s="30" t="s">
        <v>273</v>
      </c>
      <c r="C39" s="30"/>
      <c r="D39" s="30"/>
      <c r="E39" s="30"/>
      <c r="F39" s="30"/>
    </row>
    <row r="40" customFormat="false" ht="30" hidden="false" customHeight="true" outlineLevel="0" collapsed="false">
      <c r="A40" s="29"/>
      <c r="B40" s="8" t="s">
        <v>274</v>
      </c>
      <c r="C40" s="6" t="s">
        <v>275</v>
      </c>
      <c r="D40" s="31" t="s">
        <v>276</v>
      </c>
      <c r="E40" s="8" t="n">
        <v>4</v>
      </c>
      <c r="F40" s="8" t="s">
        <v>231</v>
      </c>
    </row>
    <row r="41" customFormat="false" ht="30" hidden="false" customHeight="true" outlineLevel="0" collapsed="false">
      <c r="A41" s="29"/>
      <c r="B41" s="16" t="s">
        <v>277</v>
      </c>
      <c r="C41" s="17" t="s">
        <v>278</v>
      </c>
      <c r="D41" s="32" t="s">
        <v>279</v>
      </c>
      <c r="E41" s="16" t="n">
        <v>5</v>
      </c>
      <c r="F41" s="16" t="s">
        <v>231</v>
      </c>
    </row>
    <row r="42" customFormat="false" ht="30" hidden="false" customHeight="true" outlineLevel="0" collapsed="false">
      <c r="A42" s="29"/>
      <c r="B42" s="8" t="s">
        <v>280</v>
      </c>
      <c r="C42" s="6" t="s">
        <v>281</v>
      </c>
      <c r="D42" s="31" t="s">
        <v>282</v>
      </c>
      <c r="E42" s="8" t="n">
        <v>6</v>
      </c>
      <c r="F42" s="8" t="s">
        <v>231</v>
      </c>
    </row>
    <row r="43" customFormat="false" ht="30" hidden="false" customHeight="true" outlineLevel="0" collapsed="false">
      <c r="A43" s="29"/>
      <c r="B43" s="16" t="s">
        <v>283</v>
      </c>
      <c r="C43" s="17" t="s">
        <v>284</v>
      </c>
      <c r="D43" s="32" t="s">
        <v>285</v>
      </c>
      <c r="E43" s="16" t="n">
        <v>6</v>
      </c>
      <c r="F43" s="16" t="s">
        <v>231</v>
      </c>
    </row>
    <row r="44" customFormat="false" ht="30" hidden="false" customHeight="true" outlineLevel="0" collapsed="false">
      <c r="A44" s="29"/>
      <c r="B44" s="8" t="s">
        <v>286</v>
      </c>
      <c r="C44" s="6" t="s">
        <v>287</v>
      </c>
      <c r="D44" s="31" t="s">
        <v>288</v>
      </c>
      <c r="E44" s="8" t="n">
        <v>7</v>
      </c>
      <c r="F44" s="8" t="s">
        <v>231</v>
      </c>
    </row>
    <row r="45" customFormat="false" ht="30" hidden="false" customHeight="true" outlineLevel="0" collapsed="false">
      <c r="A45" s="29"/>
      <c r="B45" s="16" t="s">
        <v>289</v>
      </c>
      <c r="C45" s="17" t="s">
        <v>290</v>
      </c>
      <c r="D45" s="32" t="s">
        <v>291</v>
      </c>
      <c r="E45" s="16" t="n">
        <v>3</v>
      </c>
      <c r="F45" s="16" t="s">
        <v>231</v>
      </c>
    </row>
    <row r="46" customFormat="false" ht="21.75" hidden="false" customHeight="true" outlineLevel="0" collapsed="false">
      <c r="A46" s="29"/>
      <c r="B46" s="30" t="s">
        <v>292</v>
      </c>
      <c r="C46" s="30"/>
      <c r="D46" s="30"/>
      <c r="E46" s="30"/>
      <c r="F46" s="30"/>
    </row>
    <row r="47" customFormat="false" ht="30" hidden="false" customHeight="true" outlineLevel="0" collapsed="false">
      <c r="A47" s="29"/>
      <c r="B47" s="8" t="s">
        <v>293</v>
      </c>
      <c r="C47" s="6" t="s">
        <v>294</v>
      </c>
      <c r="D47" s="31" t="s">
        <v>295</v>
      </c>
      <c r="E47" s="8" t="n">
        <v>7</v>
      </c>
      <c r="F47" s="8" t="s">
        <v>296</v>
      </c>
    </row>
    <row r="48" customFormat="false" ht="30" hidden="false" customHeight="true" outlineLevel="0" collapsed="false">
      <c r="A48" s="29"/>
      <c r="B48" s="16" t="s">
        <v>297</v>
      </c>
      <c r="C48" s="17" t="s">
        <v>298</v>
      </c>
      <c r="D48" s="32" t="s">
        <v>299</v>
      </c>
      <c r="E48" s="16" t="n">
        <v>6</v>
      </c>
      <c r="F48" s="16" t="s">
        <v>296</v>
      </c>
    </row>
    <row r="49" customFormat="false" ht="30" hidden="false" customHeight="true" outlineLevel="0" collapsed="false">
      <c r="A49" s="29"/>
      <c r="B49" s="8" t="s">
        <v>300</v>
      </c>
      <c r="C49" s="6" t="s">
        <v>301</v>
      </c>
      <c r="D49" s="31" t="s">
        <v>302</v>
      </c>
      <c r="E49" s="8" t="n">
        <v>6</v>
      </c>
      <c r="F49" s="8" t="s">
        <v>296</v>
      </c>
    </row>
    <row r="50" customFormat="false" ht="30" hidden="false" customHeight="true" outlineLevel="0" collapsed="false">
      <c r="A50" s="29"/>
      <c r="B50" s="16" t="s">
        <v>303</v>
      </c>
      <c r="C50" s="17" t="s">
        <v>304</v>
      </c>
      <c r="D50" s="32" t="s">
        <v>305</v>
      </c>
      <c r="E50" s="16" t="n">
        <v>5</v>
      </c>
      <c r="F50" s="16" t="s">
        <v>296</v>
      </c>
    </row>
    <row r="51" customFormat="false" ht="21.75" hidden="false" customHeight="true" outlineLevel="0" collapsed="false">
      <c r="A51" s="29"/>
      <c r="B51" s="30" t="s">
        <v>306</v>
      </c>
      <c r="C51" s="30"/>
      <c r="D51" s="30"/>
      <c r="E51" s="30"/>
      <c r="F51" s="30"/>
    </row>
    <row r="52" customFormat="false" ht="30" hidden="false" customHeight="true" outlineLevel="0" collapsed="false">
      <c r="A52" s="29"/>
      <c r="B52" s="8" t="s">
        <v>307</v>
      </c>
      <c r="C52" s="6" t="s">
        <v>308</v>
      </c>
      <c r="D52" s="31" t="s">
        <v>309</v>
      </c>
      <c r="E52" s="8" t="n">
        <v>7</v>
      </c>
      <c r="F52" s="8" t="s">
        <v>296</v>
      </c>
    </row>
    <row r="53" customFormat="false" ht="30" hidden="false" customHeight="true" outlineLevel="0" collapsed="false">
      <c r="A53" s="29"/>
      <c r="B53" s="16" t="s">
        <v>310</v>
      </c>
      <c r="C53" s="17" t="s">
        <v>311</v>
      </c>
      <c r="D53" s="32" t="s">
        <v>312</v>
      </c>
      <c r="E53" s="16" t="n">
        <v>6</v>
      </c>
      <c r="F53" s="16" t="s">
        <v>296</v>
      </c>
    </row>
    <row r="54" customFormat="false" ht="30" hidden="false" customHeight="true" outlineLevel="0" collapsed="false">
      <c r="A54" s="29"/>
      <c r="B54" s="8" t="s">
        <v>313</v>
      </c>
      <c r="C54" s="6" t="s">
        <v>314</v>
      </c>
      <c r="D54" s="31" t="s">
        <v>315</v>
      </c>
      <c r="E54" s="8" t="n">
        <v>7</v>
      </c>
      <c r="F54" s="8" t="s">
        <v>296</v>
      </c>
    </row>
    <row r="55" customFormat="false" ht="30" hidden="false" customHeight="true" outlineLevel="0" collapsed="false">
      <c r="A55" s="29"/>
      <c r="B55" s="16" t="s">
        <v>316</v>
      </c>
      <c r="C55" s="17" t="s">
        <v>317</v>
      </c>
      <c r="D55" s="32" t="s">
        <v>318</v>
      </c>
      <c r="E55" s="16" t="n">
        <v>7</v>
      </c>
      <c r="F55" s="16" t="s">
        <v>296</v>
      </c>
    </row>
    <row r="56" customFormat="false" ht="15" hidden="false" customHeight="false" outlineLevel="0" collapsed="false">
      <c r="A56" s="29"/>
      <c r="B56" s="29"/>
      <c r="C56" s="29"/>
      <c r="D56" s="29"/>
      <c r="E56" s="29"/>
      <c r="F56" s="29"/>
    </row>
    <row r="57" customFormat="false" ht="33.75" hidden="false" customHeight="true" outlineLevel="0" collapsed="false">
      <c r="A57" s="29"/>
      <c r="B57" s="12" t="s">
        <v>319</v>
      </c>
      <c r="C57" s="12"/>
      <c r="D57" s="12"/>
      <c r="E57" s="12"/>
      <c r="F57" s="12"/>
    </row>
    <row r="58" customFormat="false" ht="15" hidden="false" customHeight="false" outlineLevel="0" collapsed="false">
      <c r="A58" s="29"/>
      <c r="B58" s="29"/>
      <c r="C58" s="29"/>
      <c r="D58" s="29"/>
      <c r="E58" s="29"/>
      <c r="F58" s="29"/>
    </row>
    <row r="59" customFormat="false" ht="27.75" hidden="false" customHeight="true" outlineLevel="0" collapsed="false">
      <c r="A59" s="29"/>
      <c r="B59" s="37" t="s">
        <v>320</v>
      </c>
      <c r="C59" s="37"/>
      <c r="D59" s="37"/>
      <c r="E59" s="37"/>
      <c r="F59" s="37"/>
    </row>
    <row r="60" customFormat="false" ht="15" hidden="false" customHeight="false" outlineLevel="0" collapsed="false">
      <c r="A60" s="29"/>
      <c r="B60" s="29"/>
      <c r="C60" s="29"/>
      <c r="D60" s="29"/>
      <c r="E60" s="29"/>
      <c r="F60" s="29"/>
    </row>
    <row r="61" customFormat="false" ht="15" hidden="false" customHeight="false" outlineLevel="0" collapsed="false">
      <c r="A61" s="29"/>
      <c r="B61" s="38" t="s">
        <v>32</v>
      </c>
      <c r="C61" s="38"/>
      <c r="D61" s="38"/>
      <c r="E61" s="38"/>
      <c r="F61" s="38"/>
    </row>
  </sheetData>
  <sheetProtection sheet="true" formatCells="false" formatColumns="false" formatRows="false" sort="false" autoFilter="false"/>
  <mergeCells count="13">
    <mergeCell ref="B2:F2"/>
    <mergeCell ref="B3:F3"/>
    <mergeCell ref="B6:F6"/>
    <mergeCell ref="B16:F16"/>
    <mergeCell ref="B22:F22"/>
    <mergeCell ref="B29:F29"/>
    <mergeCell ref="B34:F34"/>
    <mergeCell ref="B39:F39"/>
    <mergeCell ref="B46:F46"/>
    <mergeCell ref="B51:F51"/>
    <mergeCell ref="B57:F57"/>
    <mergeCell ref="B59:F59"/>
    <mergeCell ref="B61:F6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0"/>
    <col collapsed="false" customWidth="true" hidden="false" outlineLevel="0" max="3" min="3" style="1" width="82"/>
  </cols>
  <sheetData>
    <row r="1" customFormat="false" ht="15" hidden="false" customHeight="true" outlineLevel="0" collapsed="false">
      <c r="A1" s="2"/>
      <c r="B1" s="2"/>
      <c r="C1" s="2"/>
    </row>
    <row r="2" customFormat="false" ht="36" hidden="false" customHeight="true" outlineLevel="0" collapsed="false">
      <c r="A2" s="2"/>
      <c r="B2" s="3" t="s">
        <v>321</v>
      </c>
      <c r="C2" s="3"/>
    </row>
    <row r="3" customFormat="false" ht="15" hidden="false" customHeight="true" outlineLevel="0" collapsed="false">
      <c r="A3" s="2"/>
      <c r="B3" s="4" t="s">
        <v>322</v>
      </c>
      <c r="C3" s="4"/>
    </row>
    <row r="4" customFormat="false" ht="15" hidden="false" customHeight="true" outlineLevel="0" collapsed="false">
      <c r="A4" s="2"/>
      <c r="B4" s="2"/>
      <c r="C4" s="2"/>
    </row>
    <row r="5" customFormat="false" ht="21.75" hidden="false" customHeight="true" outlineLevel="0" collapsed="false">
      <c r="A5" s="2"/>
      <c r="B5" s="39" t="s">
        <v>323</v>
      </c>
      <c r="C5" s="40" t="s">
        <v>324</v>
      </c>
    </row>
    <row r="6" customFormat="false" ht="39.75" hidden="false" customHeight="true" outlineLevel="0" collapsed="false">
      <c r="A6" s="2"/>
      <c r="B6" s="39" t="s">
        <v>325</v>
      </c>
      <c r="C6" s="40" t="s">
        <v>326</v>
      </c>
    </row>
    <row r="7" customFormat="false" ht="61.5" hidden="false" customHeight="true" outlineLevel="0" collapsed="false">
      <c r="A7" s="2"/>
      <c r="B7" s="39" t="s">
        <v>179</v>
      </c>
      <c r="C7" s="40" t="s">
        <v>327</v>
      </c>
    </row>
    <row r="8" customFormat="false" ht="39.75" hidden="false" customHeight="true" outlineLevel="0" collapsed="false">
      <c r="A8" s="2"/>
      <c r="B8" s="39" t="s">
        <v>328</v>
      </c>
      <c r="C8" s="40" t="s">
        <v>329</v>
      </c>
    </row>
    <row r="9" customFormat="false" ht="39.75" hidden="false" customHeight="true" outlineLevel="0" collapsed="false">
      <c r="A9" s="2"/>
      <c r="B9" s="39" t="s">
        <v>330</v>
      </c>
      <c r="C9" s="40" t="s">
        <v>331</v>
      </c>
    </row>
    <row r="10" customFormat="false" ht="61.5" hidden="false" customHeight="true" outlineLevel="0" collapsed="false">
      <c r="A10" s="2"/>
      <c r="B10" s="39" t="s">
        <v>332</v>
      </c>
      <c r="C10" s="40" t="s">
        <v>333</v>
      </c>
    </row>
    <row r="11" customFormat="false" ht="21.75" hidden="false" customHeight="true" outlineLevel="0" collapsed="false">
      <c r="A11" s="2"/>
      <c r="B11" s="39" t="s">
        <v>334</v>
      </c>
      <c r="C11" s="40" t="s">
        <v>335</v>
      </c>
    </row>
    <row r="12" customFormat="false" ht="21.75" hidden="false" customHeight="true" outlineLevel="0" collapsed="false">
      <c r="A12" s="2"/>
      <c r="B12" s="39" t="s">
        <v>336</v>
      </c>
      <c r="C12" s="40" t="s">
        <v>32</v>
      </c>
    </row>
    <row r="13" customFormat="false" ht="21.75" hidden="false" customHeight="true" outlineLevel="0" collapsed="false">
      <c r="A13" s="2"/>
      <c r="B13" s="39" t="s">
        <v>337</v>
      </c>
      <c r="C13" s="40" t="s">
        <v>338</v>
      </c>
    </row>
    <row r="14" customFormat="false" ht="21.75" hidden="false" customHeight="true" outlineLevel="0" collapsed="false">
      <c r="A14" s="2"/>
      <c r="B14" s="39" t="s">
        <v>339</v>
      </c>
      <c r="C14" s="40" t="s">
        <v>340</v>
      </c>
    </row>
    <row r="15" customFormat="false" ht="61.5" hidden="false" customHeight="true" outlineLevel="0" collapsed="false">
      <c r="A15" s="2"/>
      <c r="B15" s="39" t="s">
        <v>341</v>
      </c>
      <c r="C15" s="40" t="s">
        <v>342</v>
      </c>
    </row>
    <row r="16" customFormat="false" ht="15" hidden="false" customHeight="true" outlineLevel="0" collapsed="false">
      <c r="A16" s="2"/>
      <c r="B16" s="2"/>
      <c r="C16" s="2"/>
    </row>
    <row r="17" customFormat="false" ht="15" hidden="false" customHeight="true" outlineLevel="0" collapsed="false">
      <c r="A17" s="2"/>
      <c r="B17" s="13" t="s">
        <v>32</v>
      </c>
      <c r="C17" s="2"/>
    </row>
  </sheetData>
  <sheetProtection sheet="true" formatCells="false" formatColumns="false" formatRows="false" sort="false" autoFilter="false"/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2026-08-25T10:28:51Z</dcterms:created>
  <dc:creator>openpyxl</dc:creator>
  <dc:description/>
  <dc:language>en-US</dc:language>
  <cp:lastModifiedBy/>
  <dcterms:modified xsi:type="dcterms:W3CDTF">2026-08-30T17:25:19Z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